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Indicador_de_%_de_Capacitaciones\"/>
    </mc:Choice>
  </mc:AlternateContent>
  <bookViews>
    <workbookView xWindow="0" yWindow="0" windowWidth="20490" windowHeight="7755"/>
  </bookViews>
  <sheets>
    <sheet name="Formato" sheetId="14" r:id="rId1"/>
    <sheet name="Capacitaciones" sheetId="15" r:id="rId2"/>
  </sheets>
  <definedNames>
    <definedName name="_xlnm._FilterDatabase" localSheetId="0" hidden="1">Formato!#REF!</definedName>
    <definedName name="_xlnm.Print_Area" localSheetId="0">Formato!$A$1:$H$15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4" l="1"/>
  <c r="G10" i="14"/>
  <c r="F41" i="15"/>
  <c r="E41" i="15"/>
  <c r="B7" i="15"/>
  <c r="E22" i="15" l="1"/>
  <c r="D22" i="15"/>
  <c r="G9" i="14"/>
</calcChain>
</file>

<file path=xl/comments1.xml><?xml version="1.0" encoding="utf-8"?>
<comments xmlns="http://schemas.openxmlformats.org/spreadsheetml/2006/main">
  <authors>
    <author>Jessica Florencia Torres Coronel</author>
  </authors>
  <commentList>
    <comment ref="A8" authorId="0" shapeId="0">
      <text>
        <r>
          <rPr>
            <b/>
            <sz val="9"/>
            <color indexed="81"/>
            <rFont val="Tahoma"/>
            <family val="2"/>
          </rPr>
          <t>Jessica Florencia Torres Coronel: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Reporte del numerador definido en el método de cálculo del indicador</t>
        </r>
      </text>
    </comment>
    <comment ref="C8" authorId="0" shapeId="0">
      <text>
        <r>
          <rPr>
            <b/>
            <sz val="9"/>
            <color indexed="81"/>
            <rFont val="Tahoma"/>
            <family val="2"/>
          </rPr>
          <t>Jessica Florencia Torres Coronel: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Reporte del denominador definido en el método de cálculo del indicador</t>
        </r>
      </text>
    </comment>
    <comment ref="E8" authorId="0" shapeId="0">
      <text>
        <r>
          <rPr>
            <b/>
            <sz val="9"/>
            <color indexed="81"/>
            <rFont val="Tahoma"/>
            <family val="2"/>
          </rPr>
          <t>Jessica Florencia Torres Coronel: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Documento de respaldo de lo reportado en el numerador y denominador</t>
        </r>
      </text>
    </comment>
    <comment ref="G8" authorId="0" shapeId="0">
      <text>
        <r>
          <rPr>
            <b/>
            <sz val="9"/>
            <color indexed="81"/>
            <rFont val="Tahoma"/>
            <family val="2"/>
          </rPr>
          <t>Jessica Florencia Torres Coronel:</t>
        </r>
        <r>
          <rPr>
            <sz val="9"/>
            <color indexed="81"/>
            <rFont val="Tahoma"/>
            <family val="2"/>
          </rPr>
          <t xml:space="preserve">
</t>
        </r>
        <r>
          <rPr>
            <sz val="11"/>
            <color indexed="81"/>
            <rFont val="Tahoma"/>
            <family val="2"/>
          </rPr>
          <t>Resultado de la fórmula (numerador/denominador)</t>
        </r>
      </text>
    </comment>
  </commentList>
</comments>
</file>

<file path=xl/sharedStrings.xml><?xml version="1.0" encoding="utf-8"?>
<sst xmlns="http://schemas.openxmlformats.org/spreadsheetml/2006/main" count="135" uniqueCount="114">
  <si>
    <t>Fecha</t>
  </si>
  <si>
    <t>Descripción</t>
  </si>
  <si>
    <t>Hora</t>
  </si>
  <si>
    <t>Dirección de Biblioteca</t>
  </si>
  <si>
    <t>Responsable de la Medición</t>
  </si>
  <si>
    <t>Responsable del Indicador /Dueño del Proceso</t>
  </si>
  <si>
    <t>Firma</t>
  </si>
  <si>
    <t>Nombre</t>
  </si>
  <si>
    <t>Funcionario</t>
  </si>
  <si>
    <t>Firmas de Responsabilidad</t>
  </si>
  <si>
    <t>Total</t>
  </si>
  <si>
    <t>Observaciones/Comentarios</t>
  </si>
  <si>
    <t>Documentos de verificación</t>
  </si>
  <si>
    <t>Denominador</t>
  </si>
  <si>
    <t>Numerador</t>
  </si>
  <si>
    <t>Método de cálculo (Fórmula):</t>
  </si>
  <si>
    <t>Nombre del Indicador:</t>
  </si>
  <si>
    <t>Unidad:</t>
  </si>
  <si>
    <t>Código: FOR-CYM-CGI-001-003 | Identificación: Formato | Almacenamiento: Digital | Retención: Dirección de Procesos Institucionales y Seguimiento  |Vigencia:13/09/2019 |Versión: 1.0</t>
  </si>
  <si>
    <t>Reporte de Indicadores</t>
  </si>
  <si>
    <t>Mgs. Fernanda Criollo</t>
  </si>
  <si>
    <t xml:space="preserve">Realizar capacitaciones usos y recursos de biblioteca </t>
  </si>
  <si>
    <t xml:space="preserve">Número de capacitaciones realizadas / Número de capacitaciones planificadas (24) </t>
  </si>
  <si>
    <t>UNIDAD </t>
  </si>
  <si>
    <t>NOMBRE INDICADOR </t>
  </si>
  <si>
    <t>DESCRIPCIÓN INDICADOR </t>
  </si>
  <si>
    <t>MÉTODO DE CÁLCULO </t>
  </si>
  <si>
    <t>FRECUENCIA DE MEDICIÓN </t>
  </si>
  <si>
    <t>Dirección de Biblioteca </t>
  </si>
  <si>
    <t>Realizar capacitaciones usos y recursos de biblioteca  </t>
  </si>
  <si>
    <t>% de ejecución de las Capacitaciones planificada </t>
  </si>
  <si>
    <t>Número de capacitaciones realizadas / Número de capacitaciones planificadas (24) </t>
  </si>
  <si>
    <t>Cuatrimestral </t>
  </si>
  <si>
    <t>N°</t>
  </si>
  <si>
    <t>Duración Horas</t>
  </si>
  <si>
    <t>Asistentes</t>
  </si>
  <si>
    <t>25 de Enero</t>
  </si>
  <si>
    <t>9:00 a 10:30</t>
  </si>
  <si>
    <t xml:space="preserve">https://cedia.zoom.us/j/81661153166  </t>
  </si>
  <si>
    <t>1 de Febrero</t>
  </si>
  <si>
    <t>13:00 a 14:00</t>
  </si>
  <si>
    <t>https://cedia.zoom.us/j/84788204741</t>
  </si>
  <si>
    <t>2 de Febrero</t>
  </si>
  <si>
    <t xml:space="preserve">https://cedia.zoom.us/j/84217450627 </t>
  </si>
  <si>
    <t>8 de Febrero</t>
  </si>
  <si>
    <t>14:00 a 15:00</t>
  </si>
  <si>
    <t xml:space="preserve">https://cedia.zoom.us/j/89566205160 </t>
  </si>
  <si>
    <t>24 de Marzo</t>
  </si>
  <si>
    <t>16:00 a 17:00</t>
  </si>
  <si>
    <t>https://us04web.zoom.us/j/77855898249?pwd=ZGtpUGZiSVZlcjRocEYrUVlrd1RGZz09</t>
  </si>
  <si>
    <t>25 de Marzo</t>
  </si>
  <si>
    <t>https://us04web.zoom.us/j/79068070681?pwd=Z0VnVXZiYXNSMUJwSjNUNW9DeTNuUT09</t>
  </si>
  <si>
    <t>29 de Marzo</t>
  </si>
  <si>
    <t>10:00 a 11:00</t>
  </si>
  <si>
    <t>https://cedia.zoom.us/j/85481231004</t>
  </si>
  <si>
    <t>5 de Abril</t>
  </si>
  <si>
    <t>15:00 a 16:00</t>
  </si>
  <si>
    <t>https://us02web.zoom.us/meeting/register/tZ0sd-ihqjwiEtATv4mAfmr9qHsoVTg-35Se</t>
  </si>
  <si>
    <t>13 de Abril</t>
  </si>
  <si>
    <t>Id: 484685758</t>
  </si>
  <si>
    <t>15 de Abril</t>
  </si>
  <si>
    <t>17:00 a 18:00</t>
  </si>
  <si>
    <t xml:space="preserve">Id: 868242385 </t>
  </si>
  <si>
    <t>23 de Abril</t>
  </si>
  <si>
    <t>10:30 a 11:30</t>
  </si>
  <si>
    <t>https://us04web.zoom.us/j/76673504210?pwd=Q25IQ2tGd25iMDZOVERJUDc3TjlVZz09</t>
  </si>
  <si>
    <t>27 de Abril</t>
  </si>
  <si>
    <t>https://ebsco-training.zoom.us/j/81211941515?pwd=cGJ2d2JrSGdEYzRlVWptdVd3WFRkZz09</t>
  </si>
  <si>
    <t>Mgs. Napoleón Peralta</t>
  </si>
  <si>
    <t>http://biblio.unae.edu.ec/CalendarioCapacitaciones.html</t>
  </si>
  <si>
    <t>Horario</t>
  </si>
  <si>
    <t>Ezproxy-Bases de Datos</t>
  </si>
  <si>
    <t>8:00-10:00</t>
  </si>
  <si>
    <t>14:00-15:00</t>
  </si>
  <si>
    <t>Modulo Formación Docente</t>
  </si>
  <si>
    <t>11:00-13:30</t>
  </si>
  <si>
    <t>Entrega de Trabajos de Titulación</t>
  </si>
  <si>
    <t>18:00-19:00</t>
  </si>
  <si>
    <t>Acceso Virtual</t>
  </si>
  <si>
    <t>17:00-18:30</t>
  </si>
  <si>
    <t>Turnitin</t>
  </si>
  <si>
    <t>13:00-14:30</t>
  </si>
  <si>
    <t xml:space="preserve">https://cedia.zoom.us/j/88968884755 </t>
  </si>
  <si>
    <t xml:space="preserve">https://cedia.zoom.us/j/86219979221 </t>
  </si>
  <si>
    <t xml:space="preserve">https://cedia.zoom.us/j/88284205693 </t>
  </si>
  <si>
    <t xml:space="preserve">https://cedia.zoom.us/j/81191633789 </t>
  </si>
  <si>
    <t xml:space="preserve">https://cedia.zoom.us/j/84697474227 </t>
  </si>
  <si>
    <t xml:space="preserve">https://cedia.zoom.us/j/87473073904 </t>
  </si>
  <si>
    <t xml:space="preserve">https://cedia.zoom.us/j/84901073274 </t>
  </si>
  <si>
    <t xml:space="preserve">https://cedia.zoom.us/j/87137030022 </t>
  </si>
  <si>
    <t>Duración/H</t>
  </si>
  <si>
    <t>16:00-17:30</t>
  </si>
  <si>
    <t xml:space="preserve">https://cedia.zoom.us/j/87371043849 </t>
  </si>
  <si>
    <t>Capacitacion Epzroxy y Bases de Datos</t>
  </si>
  <si>
    <t xml:space="preserve">https://us04web.zoom.us/j/7118382964?pwd=L3lOZnI2T1BkS2J1WkVndmZWQlJNdz09 </t>
  </si>
  <si>
    <t>Capacitación de Turnitin</t>
  </si>
  <si>
    <t>14:00a 16:00</t>
  </si>
  <si>
    <t>https://us04web.zoom.us/j/7118382964?pwd=L3lOZnI2T1BkS2J1WkVndmZWQlJNdz09</t>
  </si>
  <si>
    <t>9H00 a 11:00</t>
  </si>
  <si>
    <t>https://cedia.zoom.us/j/6775012122</t>
  </si>
  <si>
    <r>
      <t>https://us02web.</t>
    </r>
    <r>
      <rPr>
        <sz val="8"/>
        <color rgb="FF0000FF"/>
        <rFont val="Calibri"/>
        <family val="2"/>
        <scheme val="minor"/>
      </rPr>
      <t>zoom</t>
    </r>
    <r>
      <rPr>
        <sz val="8"/>
        <color rgb="FF0462C1"/>
        <rFont val="Calibri"/>
        <family val="2"/>
        <scheme val="minor"/>
      </rPr>
      <t>.us/j/83227795919?pwd=YStGV3dqVUEyWW J3N01ZT3RuS0VNZz09</t>
    </r>
  </si>
  <si>
    <t>https://cedia.zoom.us/j/86734207019</t>
  </si>
  <si>
    <t>Entreg a de trabaj os de titulaci ón Educación Inicial</t>
  </si>
  <si>
    <t>Capacitación de Turniti n y servicios de biblioteca Ezproxy y/Bases de Datos</t>
  </si>
  <si>
    <t>https://teams.microsoft.com/l/meetup-join/19%3a24972d9f9e4c457099823ffd8b0939af%40thread.tacv2/1628100941601?context=%7b%22Tid%22%3a%22fd9bdafa-01d3-452b-b463-07f1b9789de7%22%2c%22Oid%22%3a%227d6e2f23-3952-4cf5-86c0-1492e16ab40e%22%7d</t>
  </si>
  <si>
    <t>Capacitación a los centros de apoyo sobre turnitin</t>
  </si>
  <si>
    <t>https://teams.microsoft.com/l/meetup-join/19%3ameeting_ZWRmNDlkYzQtNzcyNi00OTJjLWFjOWMtYmQ3YjdhMjAzYjRl%40thread.v2/0?context=%7b%22Tid%22%3a%22fd9bdafa-01d3-452b-b463-07f1b9789de7%22%2c%22Oid%22%3a%22b23fddbd-816a-48bb-94e7-eecea67ce198%22%7d</t>
  </si>
  <si>
    <t>Enero-Abril 2021</t>
  </si>
  <si>
    <t>Mayo - Agosto 2021</t>
  </si>
  <si>
    <t>Enero - Abril</t>
  </si>
  <si>
    <t>Mayo - Agosto</t>
  </si>
  <si>
    <t>Capacitaciones</t>
  </si>
  <si>
    <t>Informe 1er Cuatrimestre</t>
  </si>
  <si>
    <t>Informe 2do Cuatrimestre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</si>
</sst>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b/>
      <sz val="11"/>
      <name val="Helvetica neue"/>
    </font>
    <font>
      <b/>
      <sz val="11"/>
      <color theme="0"/>
      <name val="Helvetica neue"/>
    </font>
    <font>
      <sz val="8"/>
      <color rgb="FF511642"/>
      <name val="Calibri"/>
      <family val="2"/>
      <scheme val="minor"/>
    </font>
    <font>
      <b/>
      <sz val="16"/>
      <color rgb="FF511642"/>
      <name val="Calibri"/>
      <family val="2"/>
      <scheme val="minor"/>
    </font>
    <font>
      <b/>
      <sz val="14"/>
      <color rgb="FF000099"/>
      <name val="Arial"/>
      <family val="2"/>
    </font>
    <font>
      <sz val="8"/>
      <color rgb="FF3C3C3C"/>
      <name val="Helvetica neue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indexed="81"/>
      <name val="Tahoma"/>
      <family val="2"/>
    </font>
    <font>
      <u/>
      <sz val="11"/>
      <color theme="10"/>
      <name val="Calibri"/>
      <family val="2"/>
      <scheme val="minor"/>
    </font>
    <font>
      <b/>
      <sz val="8"/>
      <color rgb="FF000000"/>
      <name val="Calibri"/>
      <family val="2"/>
    </font>
    <font>
      <sz val="8"/>
      <color rgb="FF000000"/>
      <name val="Calibri"/>
      <family val="2"/>
    </font>
    <font>
      <sz val="9"/>
      <color theme="1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9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color rgb="FF0462C1"/>
      <name val="Calibri"/>
      <family val="2"/>
      <scheme val="minor"/>
    </font>
    <font>
      <sz val="8"/>
      <color rgb="FF0000FF"/>
      <name val="Calibri"/>
      <family val="2"/>
      <scheme val="minor"/>
    </font>
    <font>
      <u/>
      <sz val="8"/>
      <color theme="10"/>
      <name val="Calibri"/>
      <family val="2"/>
      <scheme val="minor"/>
    </font>
    <font>
      <b/>
      <sz val="8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511642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249977111117893"/>
      </left>
      <right style="thin">
        <color theme="0" tint="-0.249977111117893"/>
      </right>
      <top style="thin">
        <color theme="0" tint="-0.249977111117893"/>
      </top>
      <bottom style="thin">
        <color theme="0" tint="-0.249977111117893"/>
      </bottom>
      <diagonal/>
    </border>
    <border>
      <left/>
      <right style="thin">
        <color rgb="FF660066"/>
      </right>
      <top style="thin">
        <color rgb="FF660066"/>
      </top>
      <bottom style="thin">
        <color rgb="FF660066"/>
      </bottom>
      <diagonal/>
    </border>
    <border>
      <left/>
      <right/>
      <top style="thin">
        <color rgb="FF660066"/>
      </top>
      <bottom style="thin">
        <color rgb="FF660066"/>
      </bottom>
      <diagonal/>
    </border>
    <border>
      <left style="thin">
        <color rgb="FF660066"/>
      </left>
      <right/>
      <top style="thin">
        <color rgb="FF660066"/>
      </top>
      <bottom style="thin">
        <color rgb="FF660066"/>
      </bottom>
      <diagonal/>
    </border>
    <border>
      <left style="thin">
        <color rgb="FF660066"/>
      </left>
      <right style="thin">
        <color rgb="FF660066"/>
      </right>
      <top style="thin">
        <color rgb="FF660066"/>
      </top>
      <bottom style="thin">
        <color rgb="FF660066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3C3C3C"/>
      </top>
      <bottom style="thin">
        <color indexed="64"/>
      </bottom>
      <diagonal/>
    </border>
    <border>
      <left/>
      <right/>
      <top/>
      <bottom style="thin">
        <color rgb="FF3C3C3C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3" fillId="0" borderId="0"/>
    <xf numFmtId="0" fontId="13" fillId="0" borderId="0" applyNumberFormat="0" applyFill="0" applyBorder="0" applyAlignment="0" applyProtection="0"/>
  </cellStyleXfs>
  <cellXfs count="63">
    <xf numFmtId="0" fontId="0" fillId="0" borderId="0" xfId="0"/>
    <xf numFmtId="0" fontId="2" fillId="0" borderId="6" xfId="1" applyFont="1" applyBorder="1"/>
    <xf numFmtId="0" fontId="2" fillId="0" borderId="0" xfId="1" applyFont="1"/>
    <xf numFmtId="0" fontId="4" fillId="0" borderId="9" xfId="2" applyFont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12" xfId="2" applyFont="1" applyFill="1" applyBorder="1" applyAlignment="1">
      <alignment horizontal="center" vertical="center" wrapText="1"/>
    </xf>
    <xf numFmtId="0" fontId="5" fillId="4" borderId="5" xfId="2" applyFont="1" applyFill="1" applyBorder="1" applyAlignment="1">
      <alignment horizontal="center" vertical="center" wrapText="1"/>
    </xf>
    <xf numFmtId="0" fontId="8" fillId="0" borderId="0" xfId="2" applyFont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4" fillId="3" borderId="5" xfId="2" applyFont="1" applyFill="1" applyBorder="1" applyAlignment="1">
      <alignment horizontal="center" vertical="center" wrapText="1"/>
    </xf>
    <xf numFmtId="0" fontId="13" fillId="0" borderId="5" xfId="3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4" fillId="0" borderId="4" xfId="0" applyFont="1" applyBorder="1" applyAlignment="1">
      <alignment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vertical="center" wrapText="1"/>
    </xf>
    <xf numFmtId="0" fontId="15" fillId="0" borderId="3" xfId="0" applyFont="1" applyBorder="1" applyAlignment="1">
      <alignment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2" borderId="5" xfId="0" applyFont="1" applyFill="1" applyBorder="1" applyAlignment="1">
      <alignment vertical="center" wrapText="1"/>
    </xf>
    <xf numFmtId="0" fontId="0" fillId="0" borderId="0" xfId="0" applyAlignment="1">
      <alignment wrapText="1"/>
    </xf>
    <xf numFmtId="0" fontId="16" fillId="0" borderId="5" xfId="0" applyFont="1" applyBorder="1" applyAlignment="1">
      <alignment wrapText="1"/>
    </xf>
    <xf numFmtId="0" fontId="17" fillId="0" borderId="5" xfId="3" applyFont="1" applyBorder="1" applyAlignment="1">
      <alignment horizontal="justify" vertical="center" wrapText="1"/>
    </xf>
    <xf numFmtId="0" fontId="17" fillId="0" borderId="5" xfId="3" applyFont="1" applyBorder="1" applyAlignment="1">
      <alignment wrapText="1"/>
    </xf>
    <xf numFmtId="0" fontId="18" fillId="2" borderId="5" xfId="0" applyFont="1" applyFill="1" applyBorder="1" applyAlignment="1">
      <alignment wrapText="1"/>
    </xf>
    <xf numFmtId="0" fontId="4" fillId="0" borderId="9" xfId="2" applyFont="1" applyBorder="1" applyAlignment="1">
      <alignment horizontal="center" vertical="center" wrapText="1"/>
    </xf>
    <xf numFmtId="0" fontId="5" fillId="4" borderId="12" xfId="2" applyFont="1" applyFill="1" applyBorder="1" applyAlignment="1">
      <alignment horizontal="center" vertical="center" wrapText="1"/>
    </xf>
    <xf numFmtId="0" fontId="5" fillId="4" borderId="13" xfId="2" applyFont="1" applyFill="1" applyBorder="1" applyAlignment="1">
      <alignment horizontal="center" vertical="center" wrapText="1"/>
    </xf>
    <xf numFmtId="0" fontId="5" fillId="4" borderId="11" xfId="2" applyFont="1" applyFill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/>
    </xf>
    <xf numFmtId="0" fontId="4" fillId="0" borderId="12" xfId="2" applyFont="1" applyBorder="1" applyAlignment="1">
      <alignment horizontal="left" vertical="center" wrapText="1"/>
    </xf>
    <xf numFmtId="0" fontId="4" fillId="0" borderId="13" xfId="2" applyFont="1" applyBorder="1" applyAlignment="1">
      <alignment horizontal="left" vertical="center" wrapText="1"/>
    </xf>
    <xf numFmtId="0" fontId="4" fillId="0" borderId="11" xfId="2" applyFont="1" applyBorder="1" applyAlignment="1">
      <alignment horizontal="left" vertical="center" wrapText="1"/>
    </xf>
    <xf numFmtId="0" fontId="6" fillId="0" borderId="14" xfId="0" applyFont="1" applyBorder="1" applyAlignment="1">
      <alignment horizontal="center" vertical="center"/>
    </xf>
    <xf numFmtId="10" fontId="4" fillId="0" borderId="12" xfId="2" applyNumberFormat="1" applyFont="1" applyBorder="1" applyAlignment="1">
      <alignment horizontal="center" vertical="center" wrapText="1"/>
    </xf>
    <xf numFmtId="0" fontId="4" fillId="0" borderId="11" xfId="2" applyFont="1" applyBorder="1" applyAlignment="1">
      <alignment horizontal="center" vertical="center" wrapText="1"/>
    </xf>
    <xf numFmtId="0" fontId="4" fillId="0" borderId="10" xfId="2" applyFont="1" applyBorder="1" applyAlignment="1">
      <alignment horizontal="center" vertical="center" wrapText="1"/>
    </xf>
    <xf numFmtId="0" fontId="4" fillId="0" borderId="9" xfId="2" applyFont="1" applyBorder="1" applyAlignment="1">
      <alignment horizontal="center" vertical="center" wrapText="1"/>
    </xf>
    <xf numFmtId="0" fontId="4" fillId="0" borderId="8" xfId="2" applyFont="1" applyBorder="1" applyAlignment="1">
      <alignment horizontal="center" vertical="center" wrapText="1"/>
    </xf>
    <xf numFmtId="0" fontId="4" fillId="0" borderId="7" xfId="2" applyFont="1" applyBorder="1" applyAlignment="1">
      <alignment horizontal="center" vertical="center" wrapText="1"/>
    </xf>
    <xf numFmtId="0" fontId="5" fillId="4" borderId="12" xfId="2" applyFont="1" applyFill="1" applyBorder="1" applyAlignment="1">
      <alignment horizontal="left" vertical="center" wrapText="1"/>
    </xf>
    <xf numFmtId="0" fontId="5" fillId="4" borderId="11" xfId="2" applyFont="1" applyFill="1" applyBorder="1" applyAlignment="1">
      <alignment horizontal="left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10" xfId="2" applyFont="1" applyFill="1" applyBorder="1" applyAlignment="1">
      <alignment horizontal="center" vertical="center" wrapText="1"/>
    </xf>
    <xf numFmtId="0" fontId="0" fillId="0" borderId="5" xfId="0" applyBorder="1" applyAlignment="1">
      <alignment wrapText="1"/>
    </xf>
    <xf numFmtId="0" fontId="21" fillId="0" borderId="5" xfId="0" applyFont="1" applyBorder="1" applyAlignment="1">
      <alignment vertical="center" wrapText="1"/>
    </xf>
    <xf numFmtId="16" fontId="21" fillId="0" borderId="5" xfId="0" applyNumberFormat="1" applyFont="1" applyBorder="1" applyAlignment="1">
      <alignment vertical="center" wrapText="1"/>
    </xf>
    <xf numFmtId="14" fontId="21" fillId="0" borderId="5" xfId="0" applyNumberFormat="1" applyFont="1" applyBorder="1" applyAlignment="1">
      <alignment vertical="center" wrapText="1"/>
    </xf>
    <xf numFmtId="0" fontId="22" fillId="0" borderId="5" xfId="0" applyFont="1" applyBorder="1" applyAlignment="1">
      <alignment vertical="center" wrapText="1"/>
    </xf>
    <xf numFmtId="0" fontId="21" fillId="2" borderId="5" xfId="0" applyFont="1" applyFill="1" applyBorder="1" applyAlignment="1">
      <alignment vertical="center" wrapText="1"/>
    </xf>
    <xf numFmtId="0" fontId="21" fillId="0" borderId="5" xfId="0" applyFont="1" applyBorder="1" applyAlignment="1">
      <alignment wrapText="1"/>
    </xf>
    <xf numFmtId="0" fontId="24" fillId="0" borderId="5" xfId="3" applyFont="1" applyBorder="1" applyAlignment="1">
      <alignment vertical="center" wrapText="1"/>
    </xf>
    <xf numFmtId="14" fontId="21" fillId="0" borderId="5" xfId="0" applyNumberFormat="1" applyFont="1" applyBorder="1" applyAlignment="1">
      <alignment wrapText="1"/>
    </xf>
    <xf numFmtId="0" fontId="24" fillId="0" borderId="5" xfId="3" applyFont="1" applyBorder="1" applyAlignment="1">
      <alignment wrapText="1"/>
    </xf>
    <xf numFmtId="0" fontId="20" fillId="0" borderId="16" xfId="0" applyFont="1" applyBorder="1" applyAlignment="1">
      <alignment horizontal="center" wrapText="1"/>
    </xf>
    <xf numFmtId="0" fontId="20" fillId="0" borderId="16" xfId="0" applyFont="1" applyFill="1" applyBorder="1" applyAlignment="1">
      <alignment horizontal="center" wrapText="1"/>
    </xf>
    <xf numFmtId="0" fontId="25" fillId="2" borderId="5" xfId="0" applyFont="1" applyFill="1" applyBorder="1" applyAlignment="1">
      <alignment wrapText="1"/>
    </xf>
    <xf numFmtId="0" fontId="19" fillId="2" borderId="5" xfId="0" applyFont="1" applyFill="1" applyBorder="1" applyAlignment="1">
      <alignment wrapText="1"/>
    </xf>
    <xf numFmtId="0" fontId="15" fillId="0" borderId="0" xfId="0" applyFont="1" applyBorder="1" applyAlignment="1">
      <alignment vertical="center" wrapText="1"/>
    </xf>
    <xf numFmtId="0" fontId="15" fillId="0" borderId="0" xfId="0" applyFont="1" applyBorder="1" applyAlignment="1">
      <alignment horizontal="center" vertical="center" wrapText="1"/>
    </xf>
    <xf numFmtId="0" fontId="15" fillId="0" borderId="5" xfId="0" applyFont="1" applyBorder="1" applyAlignment="1">
      <alignment vertical="center" wrapText="1"/>
    </xf>
  </cellXfs>
  <cellStyles count="4">
    <cellStyle name="Hipervínculo" xfId="3" builtinId="8"/>
    <cellStyle name="Normal" xfId="0" builtinId="0"/>
    <cellStyle name="Normal 2" xfId="2"/>
    <cellStyle name="Normal 3 2 2" xfId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2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5</xdr:col>
      <xdr:colOff>1685925</xdr:colOff>
      <xdr:row>0</xdr:row>
      <xdr:rowOff>47625</xdr:rowOff>
    </xdr:from>
    <xdr:ext cx="1536246" cy="503464"/>
    <xdr:pic>
      <xdr:nvPicPr>
        <xdr:cNvPr id="2" name="Imagen 2">
          <a:extLst>
            <a:ext uri="{FF2B5EF4-FFF2-40B4-BE49-F238E27FC236}">
              <a16:creationId xmlns:a16="http://schemas.microsoft.com/office/drawing/2014/main" xmlns="" id="{48EA571D-72FA-40DF-B0ED-1BA0DB65A2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572000" y="47625"/>
          <a:ext cx="1536246" cy="50346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biblio.unae.edu.ec/CalendarioCapacitaciones.html" TargetMode="External"/><Relationship Id="rId7" Type="http://schemas.openxmlformats.org/officeDocument/2006/relationships/comments" Target="../comments1.xml"/><Relationship Id="rId2" Type="http://schemas.openxmlformats.org/officeDocument/2006/relationships/hyperlink" Target="http://biblio.unae.edu.ec/CalendarioCapacitaciones.html" TargetMode="External"/><Relationship Id="rId1" Type="http://schemas.openxmlformats.org/officeDocument/2006/relationships/hyperlink" Target="http://biblio.unae.edu.ec/CalendarioCapacitaciones.html" TargetMode="External"/><Relationship Id="rId6" Type="http://schemas.openxmlformats.org/officeDocument/2006/relationships/vmlDrawing" Target="../drawings/vmlDrawing1.v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us04web.zoom.us/j/76673504210?pwd=Q25IQ2tGd25iMDZOVERJUDc3TjlVZz09" TargetMode="External"/><Relationship Id="rId13" Type="http://schemas.openxmlformats.org/officeDocument/2006/relationships/hyperlink" Target="https://cedia.zoom.us/j/6775012122" TargetMode="External"/><Relationship Id="rId3" Type="http://schemas.openxmlformats.org/officeDocument/2006/relationships/hyperlink" Target="https://cedia.zoom.us/j/89566205160" TargetMode="External"/><Relationship Id="rId7" Type="http://schemas.openxmlformats.org/officeDocument/2006/relationships/hyperlink" Target="https://ebsco-training.zoom.us/j/81211941515?pwd=cGJ2d2JrSGdEYzRlVWptdVd3WFRkZz09" TargetMode="External"/><Relationship Id="rId12" Type="http://schemas.openxmlformats.org/officeDocument/2006/relationships/hyperlink" Target="https://us04web.zoom.us/j/7118382964?pwd=L3lOZnI2T1BkS2J1WkVndmZWQlJNdz09" TargetMode="External"/><Relationship Id="rId17" Type="http://schemas.openxmlformats.org/officeDocument/2006/relationships/printerSettings" Target="../printerSettings/printerSettings2.bin"/><Relationship Id="rId2" Type="http://schemas.openxmlformats.org/officeDocument/2006/relationships/hyperlink" Target="https://cedia.zoom.us/j/84217450627" TargetMode="External"/><Relationship Id="rId16" Type="http://schemas.openxmlformats.org/officeDocument/2006/relationships/hyperlink" Target="https://teams.microsoft.com/l/meetup-join/19%3ameeting_ZWRmNDlkYzQtNzcyNi00OTJjLWFjOWMtYmQ3YjdhMjAzYjRl%40thread.v2/0?context=%7b%22Tid%22%3a%22fd9bdafa-01d3-452b-b463-07f1b9789de7%22%2c%22Oid%22%3a%22b23fddbd-816a-48bb-94e7-eecea67ce198%22%7d" TargetMode="External"/><Relationship Id="rId1" Type="http://schemas.openxmlformats.org/officeDocument/2006/relationships/hyperlink" Target="https://cedia.zoom.us/j/84788204741" TargetMode="External"/><Relationship Id="rId6" Type="http://schemas.openxmlformats.org/officeDocument/2006/relationships/hyperlink" Target="https://us04web.zoom.us/j/77855898249?pwd=ZGtpUGZiSVZlcjRocEYrUVlrd1RGZz09" TargetMode="External"/><Relationship Id="rId11" Type="http://schemas.openxmlformats.org/officeDocument/2006/relationships/hyperlink" Target="https://us04web.zoom.us/j/7118382964?pwd=L3lOZnI2T1BkS2J1WkVndmZWQlJNdz09" TargetMode="External"/><Relationship Id="rId5" Type="http://schemas.openxmlformats.org/officeDocument/2006/relationships/hyperlink" Target="https://us04web.zoom.us/j/79068070681?pwd=Z0VnVXZiYXNSMUJwSjNUNW9DeTNuUT09" TargetMode="External"/><Relationship Id="rId15" Type="http://schemas.openxmlformats.org/officeDocument/2006/relationships/hyperlink" Target="https://teams.microsoft.com/l/meetup-join/19%3a24972d9f9e4c457099823ffd8b0939af%40thread.tacv2/1628100941601?context=%7b%22Tid%22%3a%22fd9bdafa-01d3-452b-b463-07f1b9789de7%22%2c%22Oid%22%3a%227d6e2f23-3952-4cf5-86c0-1492e16ab40e%22%7d" TargetMode="External"/><Relationship Id="rId10" Type="http://schemas.openxmlformats.org/officeDocument/2006/relationships/hyperlink" Target="https://cedia.zoom.us/j/87371043849" TargetMode="External"/><Relationship Id="rId4" Type="http://schemas.openxmlformats.org/officeDocument/2006/relationships/hyperlink" Target="https://cedia.zoom.us/j/85481231004" TargetMode="External"/><Relationship Id="rId9" Type="http://schemas.openxmlformats.org/officeDocument/2006/relationships/hyperlink" Target="https://us02web.zoom.us/meeting/register/tZ0sd-ihqjwiEtATv4mAfmr9qHsoVTg-35Se" TargetMode="External"/><Relationship Id="rId14" Type="http://schemas.openxmlformats.org/officeDocument/2006/relationships/hyperlink" Target="https://cedia.zoom.us/j/86734207019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GZ1008"/>
  <sheetViews>
    <sheetView showGridLines="0" tabSelected="1" topLeftCell="A4" zoomScale="71" zoomScaleNormal="71" zoomScaleSheetLayoutView="90" workbookViewId="0">
      <selection activeCell="K6" sqref="K6"/>
    </sheetView>
  </sheetViews>
  <sheetFormatPr baseColWidth="10" defaultRowHeight="14.25"/>
  <cols>
    <col min="1" max="1" width="6" style="1" customWidth="1"/>
    <col min="2" max="2" width="14.5703125" style="1" customWidth="1"/>
    <col min="3" max="3" width="16.140625" style="1" customWidth="1"/>
    <col min="4" max="4" width="15.85546875" style="1" bestFit="1" customWidth="1"/>
    <col min="5" max="5" width="25.5703125" style="1" customWidth="1"/>
    <col min="6" max="6" width="35.5703125" style="1" customWidth="1"/>
    <col min="7" max="7" width="10.85546875" style="1" customWidth="1"/>
    <col min="8" max="8" width="9" style="1" customWidth="1"/>
    <col min="9" max="208" width="11.42578125" style="2"/>
    <col min="209" max="16384" width="11.42578125" style="1"/>
  </cols>
  <sheetData>
    <row r="1" spans="1:8" ht="12.75" customHeight="1">
      <c r="A1" s="9"/>
      <c r="B1" s="9"/>
      <c r="C1" s="2"/>
      <c r="D1" s="7"/>
      <c r="E1" s="7"/>
      <c r="F1" s="7"/>
      <c r="G1" s="7"/>
      <c r="H1" s="7"/>
    </row>
    <row r="2" spans="1:8" ht="12" customHeight="1">
      <c r="A2" s="8"/>
      <c r="B2" s="8"/>
      <c r="C2" s="2"/>
      <c r="D2" s="7"/>
      <c r="E2" s="7"/>
      <c r="F2" s="7"/>
      <c r="G2" s="7"/>
      <c r="H2" s="7"/>
    </row>
    <row r="3" spans="1:8" ht="20.25" customHeight="1">
      <c r="A3" s="29" t="s">
        <v>19</v>
      </c>
      <c r="B3" s="29"/>
      <c r="C3" s="29"/>
      <c r="D3" s="29"/>
      <c r="E3" s="29"/>
      <c r="F3" s="29"/>
      <c r="G3" s="29"/>
      <c r="H3" s="29"/>
    </row>
    <row r="4" spans="1:8" ht="20.25" customHeight="1">
      <c r="A4" s="33" t="s">
        <v>18</v>
      </c>
      <c r="B4" s="33"/>
      <c r="C4" s="33"/>
      <c r="D4" s="33"/>
      <c r="E4" s="33"/>
      <c r="F4" s="33"/>
      <c r="G4" s="33"/>
      <c r="H4" s="33"/>
    </row>
    <row r="5" spans="1:8" ht="48" customHeight="1">
      <c r="A5" s="40" t="s">
        <v>17</v>
      </c>
      <c r="B5" s="41"/>
      <c r="C5" s="30" t="s">
        <v>3</v>
      </c>
      <c r="D5" s="31"/>
      <c r="E5" s="31"/>
      <c r="F5" s="31"/>
      <c r="G5" s="31"/>
      <c r="H5" s="32"/>
    </row>
    <row r="6" spans="1:8" ht="48" customHeight="1">
      <c r="A6" s="40" t="s">
        <v>16</v>
      </c>
      <c r="B6" s="41"/>
      <c r="C6" s="30" t="s">
        <v>21</v>
      </c>
      <c r="D6" s="31"/>
      <c r="E6" s="31"/>
      <c r="F6" s="31"/>
      <c r="G6" s="31"/>
      <c r="H6" s="32"/>
    </row>
    <row r="7" spans="1:8" ht="48" customHeight="1">
      <c r="A7" s="40" t="s">
        <v>15</v>
      </c>
      <c r="B7" s="41"/>
      <c r="C7" s="30" t="s">
        <v>22</v>
      </c>
      <c r="D7" s="31"/>
      <c r="E7" s="31"/>
      <c r="F7" s="31"/>
      <c r="G7" s="31"/>
      <c r="H7" s="32"/>
    </row>
    <row r="8" spans="1:8" ht="44.25" customHeight="1">
      <c r="A8" s="25" t="s">
        <v>14</v>
      </c>
      <c r="B8" s="26"/>
      <c r="C8" s="26" t="s">
        <v>13</v>
      </c>
      <c r="D8" s="27"/>
      <c r="E8" s="6" t="s">
        <v>12</v>
      </c>
      <c r="F8" s="5" t="s">
        <v>11</v>
      </c>
      <c r="G8" s="25" t="s">
        <v>10</v>
      </c>
      <c r="H8" s="26"/>
    </row>
    <row r="9" spans="1:8" ht="30">
      <c r="A9" s="28">
        <v>12</v>
      </c>
      <c r="B9" s="28"/>
      <c r="C9" s="28">
        <v>24</v>
      </c>
      <c r="D9" s="28"/>
      <c r="E9" s="10" t="s">
        <v>112</v>
      </c>
      <c r="F9" s="11" t="s">
        <v>69</v>
      </c>
      <c r="G9" s="34">
        <f xml:space="preserve"> A9/C9</f>
        <v>0.5</v>
      </c>
      <c r="H9" s="35"/>
    </row>
    <row r="10" spans="1:8" ht="44.25" customHeight="1">
      <c r="A10" s="28">
        <v>16</v>
      </c>
      <c r="B10" s="28"/>
      <c r="C10" s="28">
        <v>24</v>
      </c>
      <c r="D10" s="28"/>
      <c r="E10" s="10" t="s">
        <v>113</v>
      </c>
      <c r="F10" s="11" t="s">
        <v>69</v>
      </c>
      <c r="G10" s="34">
        <f xml:space="preserve"> A10/C10</f>
        <v>0.66666666666666663</v>
      </c>
      <c r="H10" s="35"/>
    </row>
    <row r="11" spans="1:8" ht="44.25" customHeight="1">
      <c r="A11" s="28">
        <v>28</v>
      </c>
      <c r="B11" s="28"/>
      <c r="C11" s="28">
        <v>24</v>
      </c>
      <c r="D11" s="28"/>
      <c r="E11" s="10" t="s">
        <v>10</v>
      </c>
      <c r="F11" s="11" t="s">
        <v>69</v>
      </c>
      <c r="G11" s="34">
        <f xml:space="preserve"> A11/C11</f>
        <v>1.1666666666666667</v>
      </c>
      <c r="H11" s="35"/>
    </row>
    <row r="12" spans="1:8" s="2" customFormat="1" ht="30" customHeight="1">
      <c r="A12" s="45" t="s">
        <v>9</v>
      </c>
      <c r="B12" s="45"/>
      <c r="C12" s="45"/>
      <c r="D12" s="45"/>
      <c r="E12" s="45"/>
      <c r="F12" s="45"/>
      <c r="G12" s="45"/>
      <c r="H12" s="45"/>
    </row>
    <row r="13" spans="1:8" s="2" customFormat="1" ht="30" customHeight="1">
      <c r="A13" s="42" t="s">
        <v>8</v>
      </c>
      <c r="B13" s="43"/>
      <c r="C13" s="43"/>
      <c r="D13" s="44"/>
      <c r="E13" s="4" t="s">
        <v>7</v>
      </c>
      <c r="F13" s="43" t="s">
        <v>6</v>
      </c>
      <c r="G13" s="43"/>
      <c r="H13" s="44"/>
    </row>
    <row r="14" spans="1:8" s="2" customFormat="1" ht="83.25" customHeight="1">
      <c r="A14" s="36" t="s">
        <v>5</v>
      </c>
      <c r="B14" s="36"/>
      <c r="C14" s="36"/>
      <c r="D14" s="36"/>
      <c r="E14" s="24" t="s">
        <v>20</v>
      </c>
      <c r="F14" s="37"/>
      <c r="G14" s="38"/>
      <c r="H14" s="39"/>
    </row>
    <row r="15" spans="1:8" s="2" customFormat="1" ht="83.25" customHeight="1">
      <c r="A15" s="36" t="s">
        <v>4</v>
      </c>
      <c r="B15" s="36"/>
      <c r="C15" s="36"/>
      <c r="D15" s="36"/>
      <c r="E15" s="3" t="s">
        <v>68</v>
      </c>
      <c r="F15" s="37"/>
      <c r="G15" s="38"/>
      <c r="H15" s="39"/>
    </row>
    <row r="16" spans="1:8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  <row r="25" s="2" customFormat="1"/>
    <row r="26" s="2" customFormat="1"/>
    <row r="27" s="2" customFormat="1"/>
    <row r="28" s="2" customFormat="1"/>
    <row r="29" s="2" customFormat="1"/>
    <row r="30" s="2" customFormat="1"/>
    <row r="31" s="2" customFormat="1"/>
    <row r="32" s="2" customFormat="1"/>
    <row r="33" s="2" customFormat="1"/>
    <row r="34" s="2" customFormat="1"/>
    <row r="35" s="2" customFormat="1"/>
    <row r="36" s="2" customFormat="1"/>
    <row r="37" s="2" customFormat="1"/>
    <row r="38" s="2" customFormat="1"/>
    <row r="39" s="2" customFormat="1"/>
    <row r="40" s="2" customFormat="1"/>
    <row r="41" s="2" customFormat="1"/>
    <row r="42" s="2" customFormat="1"/>
    <row r="43" s="2" customFormat="1"/>
    <row r="44" s="2" customFormat="1"/>
    <row r="45" s="2" customFormat="1"/>
    <row r="46" s="2" customFormat="1"/>
    <row r="47" s="2" customFormat="1"/>
    <row r="48" s="2" customFormat="1"/>
    <row r="49" s="2" customFormat="1"/>
    <row r="50" s="2" customFormat="1"/>
    <row r="51" s="2" customFormat="1"/>
    <row r="52" s="2" customFormat="1"/>
    <row r="53" s="2" customFormat="1"/>
    <row r="54" s="2" customFormat="1"/>
    <row r="55" s="2" customFormat="1"/>
    <row r="56" s="2" customFormat="1"/>
    <row r="57" s="2" customFormat="1"/>
    <row r="58" s="2" customFormat="1"/>
    <row r="59" s="2" customFormat="1"/>
    <row r="60" s="2" customFormat="1"/>
    <row r="61" s="2" customFormat="1"/>
    <row r="62" s="2" customFormat="1"/>
    <row r="63" s="2" customFormat="1"/>
    <row r="64" s="2" customFormat="1"/>
    <row r="65" s="2" customFormat="1"/>
    <row r="66" s="2" customFormat="1"/>
    <row r="67" s="2" customFormat="1"/>
    <row r="68" s="2" customFormat="1"/>
    <row r="69" s="2" customFormat="1"/>
    <row r="70" s="2" customFormat="1"/>
    <row r="71" s="2" customFormat="1"/>
    <row r="72" s="2" customFormat="1"/>
    <row r="73" s="2" customFormat="1"/>
    <row r="74" s="2" customFormat="1"/>
    <row r="75" s="2" customFormat="1"/>
    <row r="76" s="2" customFormat="1"/>
    <row r="77" s="2" customFormat="1"/>
    <row r="78" s="2" customFormat="1"/>
    <row r="79" s="2" customFormat="1"/>
    <row r="80" s="2" customFormat="1"/>
    <row r="81" s="2" customFormat="1"/>
    <row r="82" s="2" customFormat="1"/>
    <row r="83" s="2" customFormat="1"/>
    <row r="84" s="2" customFormat="1"/>
    <row r="85" s="2" customFormat="1"/>
    <row r="86" s="2" customFormat="1"/>
    <row r="87" s="2" customFormat="1"/>
    <row r="88" s="2" customFormat="1"/>
    <row r="89" s="2" customFormat="1"/>
    <row r="90" s="2" customFormat="1"/>
    <row r="91" s="2" customFormat="1"/>
    <row r="92" s="2" customFormat="1"/>
    <row r="93" s="2" customFormat="1"/>
    <row r="94" s="2" customFormat="1"/>
    <row r="95" s="2" customFormat="1"/>
    <row r="96" s="2" customFormat="1"/>
    <row r="97" s="2" customFormat="1"/>
    <row r="98" s="2" customFormat="1"/>
    <row r="99" s="2" customFormat="1"/>
    <row r="100" s="2" customFormat="1"/>
    <row r="101" s="2" customFormat="1"/>
    <row r="102" s="2" customFormat="1"/>
    <row r="103" s="2" customFormat="1"/>
    <row r="104" s="2" customFormat="1"/>
    <row r="105" s="2" customFormat="1"/>
    <row r="106" s="2" customFormat="1"/>
    <row r="107" s="2" customFormat="1"/>
    <row r="108" s="2" customFormat="1"/>
    <row r="109" s="2" customFormat="1"/>
    <row r="110" s="2" customFormat="1"/>
    <row r="111" s="2" customFormat="1"/>
    <row r="112" s="2" customFormat="1"/>
    <row r="113" s="2" customFormat="1"/>
    <row r="114" s="2" customFormat="1"/>
    <row r="115" s="2" customFormat="1"/>
    <row r="116" s="2" customFormat="1"/>
    <row r="117" s="2" customFormat="1"/>
    <row r="118" s="2" customFormat="1"/>
    <row r="119" s="2" customFormat="1"/>
    <row r="120" s="2" customFormat="1"/>
    <row r="121" s="2" customFormat="1"/>
    <row r="122" s="2" customFormat="1"/>
    <row r="123" s="2" customFormat="1"/>
    <row r="124" s="2" customFormat="1"/>
    <row r="125" s="2" customFormat="1"/>
    <row r="126" s="2" customFormat="1"/>
    <row r="127" s="2" customFormat="1"/>
    <row r="128" s="2" customFormat="1"/>
    <row r="129" s="2" customFormat="1"/>
    <row r="130" s="2" customFormat="1"/>
    <row r="131" s="2" customFormat="1"/>
    <row r="132" s="2" customFormat="1"/>
    <row r="133" s="2" customFormat="1"/>
    <row r="134" s="2" customFormat="1"/>
    <row r="135" s="2" customFormat="1"/>
    <row r="136" s="2" customFormat="1"/>
    <row r="137" s="2" customFormat="1"/>
    <row r="138" s="2" customFormat="1"/>
    <row r="139" s="2" customFormat="1"/>
    <row r="140" s="2" customFormat="1"/>
    <row r="141" s="2" customFormat="1"/>
    <row r="142" s="2" customFormat="1"/>
    <row r="143" s="2" customFormat="1"/>
    <row r="144" s="2" customFormat="1"/>
    <row r="145" s="2" customFormat="1"/>
    <row r="146" s="2" customFormat="1"/>
    <row r="147" s="2" customFormat="1"/>
    <row r="148" s="2" customFormat="1"/>
    <row r="149" s="2" customFormat="1"/>
    <row r="150" s="2" customFormat="1"/>
    <row r="151" s="2" customFormat="1"/>
    <row r="152" s="2" customFormat="1"/>
    <row r="153" s="2" customFormat="1"/>
    <row r="154" s="2" customFormat="1"/>
    <row r="155" s="2" customFormat="1"/>
    <row r="156" s="2" customFormat="1"/>
    <row r="157" s="2" customFormat="1"/>
    <row r="158" s="2" customFormat="1"/>
    <row r="159" s="2" customFormat="1"/>
    <row r="160" s="2" customFormat="1"/>
    <row r="161" s="2" customFormat="1"/>
    <row r="162" s="2" customFormat="1"/>
    <row r="163" s="2" customFormat="1"/>
    <row r="164" s="2" customFormat="1"/>
    <row r="165" s="2" customFormat="1"/>
    <row r="166" s="2" customFormat="1"/>
    <row r="167" s="2" customFormat="1"/>
    <row r="168" s="2" customFormat="1"/>
    <row r="169" s="2" customFormat="1"/>
    <row r="170" s="2" customFormat="1"/>
    <row r="171" s="2" customFormat="1"/>
    <row r="172" s="2" customFormat="1"/>
    <row r="173" s="2" customFormat="1"/>
    <row r="174" s="2" customFormat="1"/>
    <row r="175" s="2" customFormat="1"/>
    <row r="176" s="2" customFormat="1"/>
    <row r="177" s="2" customFormat="1"/>
    <row r="178" s="2" customFormat="1"/>
    <row r="179" s="2" customFormat="1"/>
    <row r="180" s="2" customFormat="1"/>
    <row r="181" s="2" customFormat="1"/>
    <row r="182" s="2" customFormat="1"/>
    <row r="183" s="2" customFormat="1"/>
    <row r="184" s="2" customFormat="1"/>
    <row r="185" s="2" customFormat="1"/>
    <row r="186" s="2" customFormat="1"/>
    <row r="187" s="2" customFormat="1"/>
    <row r="188" s="2" customFormat="1"/>
    <row r="189" s="2" customFormat="1"/>
    <row r="190" s="2" customFormat="1"/>
    <row r="191" s="2" customFormat="1"/>
    <row r="192" s="2" customFormat="1"/>
    <row r="193" s="2" customFormat="1"/>
    <row r="194" s="2" customFormat="1"/>
    <row r="195" s="2" customFormat="1"/>
    <row r="196" s="2" customFormat="1"/>
    <row r="197" s="2" customFormat="1"/>
    <row r="198" s="2" customFormat="1"/>
    <row r="199" s="2" customFormat="1"/>
    <row r="200" s="2" customFormat="1"/>
    <row r="201" s="2" customFormat="1"/>
    <row r="202" s="2" customFormat="1"/>
    <row r="203" s="2" customFormat="1"/>
    <row r="204" s="2" customFormat="1"/>
    <row r="205" s="2" customFormat="1"/>
    <row r="206" s="2" customFormat="1"/>
    <row r="207" s="2" customFormat="1"/>
    <row r="208" s="2" customFormat="1"/>
    <row r="209" s="2" customFormat="1"/>
    <row r="210" s="2" customFormat="1"/>
    <row r="211" s="2" customFormat="1"/>
    <row r="212" s="2" customFormat="1"/>
    <row r="213" s="2" customFormat="1"/>
    <row r="214" s="2" customFormat="1"/>
    <row r="215" s="2" customFormat="1"/>
    <row r="216" s="2" customFormat="1"/>
    <row r="217" s="2" customFormat="1"/>
    <row r="218" s="2" customFormat="1"/>
    <row r="219" s="2" customFormat="1"/>
    <row r="220" s="2" customFormat="1"/>
    <row r="221" s="2" customFormat="1"/>
    <row r="222" s="2" customFormat="1"/>
    <row r="223" s="2" customFormat="1"/>
    <row r="224" s="2" customFormat="1"/>
    <row r="225" s="2" customFormat="1"/>
    <row r="226" s="2" customFormat="1"/>
    <row r="227" s="2" customFormat="1"/>
    <row r="228" s="2" customFormat="1"/>
    <row r="229" s="2" customFormat="1"/>
    <row r="230" s="2" customFormat="1"/>
    <row r="231" s="2" customFormat="1"/>
    <row r="232" s="2" customFormat="1"/>
    <row r="233" s="2" customFormat="1"/>
    <row r="234" s="2" customFormat="1"/>
    <row r="235" s="2" customFormat="1"/>
    <row r="236" s="2" customFormat="1"/>
    <row r="237" s="2" customFormat="1"/>
    <row r="238" s="2" customFormat="1"/>
    <row r="239" s="2" customFormat="1"/>
    <row r="240" s="2" customFormat="1"/>
    <row r="241" s="2" customFormat="1"/>
    <row r="242" s="2" customFormat="1"/>
    <row r="243" s="2" customFormat="1"/>
    <row r="244" s="2" customFormat="1"/>
    <row r="245" s="2" customFormat="1"/>
    <row r="246" s="2" customFormat="1"/>
    <row r="247" s="2" customFormat="1"/>
    <row r="248" s="2" customFormat="1"/>
    <row r="249" s="2" customFormat="1"/>
    <row r="250" s="2" customFormat="1"/>
    <row r="251" s="2" customFormat="1"/>
    <row r="252" s="2" customFormat="1"/>
    <row r="253" s="2" customFormat="1"/>
    <row r="254" s="2" customFormat="1"/>
    <row r="255" s="2" customFormat="1"/>
    <row r="256" s="2" customFormat="1"/>
    <row r="257" s="2" customFormat="1"/>
    <row r="258" s="2" customFormat="1"/>
    <row r="259" s="2" customFormat="1"/>
    <row r="260" s="2" customFormat="1"/>
    <row r="261" s="2" customFormat="1"/>
    <row r="262" s="2" customFormat="1"/>
    <row r="263" s="2" customFormat="1"/>
    <row r="264" s="2" customFormat="1"/>
    <row r="265" s="2" customFormat="1"/>
    <row r="266" s="2" customFormat="1"/>
    <row r="267" s="2" customFormat="1"/>
    <row r="268" s="2" customFormat="1"/>
    <row r="269" s="2" customFormat="1"/>
    <row r="270" s="2" customFormat="1"/>
    <row r="271" s="2" customFormat="1"/>
    <row r="272" s="2" customFormat="1"/>
    <row r="273" s="2" customFormat="1"/>
    <row r="274" s="2" customFormat="1"/>
    <row r="275" s="2" customFormat="1"/>
    <row r="276" s="2" customFormat="1"/>
    <row r="277" s="2" customFormat="1"/>
    <row r="278" s="2" customFormat="1"/>
    <row r="279" s="2" customFormat="1"/>
    <row r="280" s="2" customFormat="1"/>
    <row r="281" s="2" customFormat="1"/>
    <row r="282" s="2" customFormat="1"/>
    <row r="283" s="2" customFormat="1"/>
    <row r="284" s="2" customFormat="1"/>
    <row r="285" s="2" customFormat="1"/>
    <row r="286" s="2" customFormat="1"/>
    <row r="287" s="2" customFormat="1"/>
    <row r="288" s="2" customFormat="1"/>
    <row r="289" s="2" customFormat="1"/>
    <row r="290" s="2" customFormat="1"/>
    <row r="291" s="2" customFormat="1"/>
    <row r="292" s="2" customFormat="1"/>
    <row r="293" s="2" customFormat="1"/>
    <row r="294" s="2" customFormat="1"/>
    <row r="295" s="2" customFormat="1"/>
    <row r="296" s="2" customFormat="1"/>
    <row r="297" s="2" customFormat="1"/>
    <row r="298" s="2" customFormat="1"/>
    <row r="299" s="2" customFormat="1"/>
    <row r="300" s="2" customFormat="1"/>
    <row r="301" s="2" customFormat="1"/>
    <row r="302" s="2" customFormat="1"/>
    <row r="303" s="2" customFormat="1"/>
    <row r="304" s="2" customFormat="1"/>
    <row r="305" s="2" customFormat="1"/>
    <row r="306" s="2" customFormat="1"/>
    <row r="307" s="2" customFormat="1"/>
    <row r="308" s="2" customFormat="1"/>
    <row r="309" s="2" customFormat="1"/>
    <row r="310" s="2" customFormat="1"/>
    <row r="311" s="2" customFormat="1"/>
    <row r="312" s="2" customFormat="1"/>
    <row r="313" s="2" customFormat="1"/>
    <row r="314" s="2" customFormat="1"/>
    <row r="315" s="2" customFormat="1"/>
    <row r="316" s="2" customFormat="1"/>
    <row r="317" s="2" customFormat="1"/>
    <row r="318" s="2" customFormat="1"/>
    <row r="319" s="2" customFormat="1"/>
    <row r="320" s="2" customFormat="1"/>
    <row r="321" s="2" customFormat="1"/>
    <row r="322" s="2" customFormat="1"/>
    <row r="323" s="2" customFormat="1"/>
    <row r="324" s="2" customFormat="1"/>
    <row r="325" s="2" customFormat="1"/>
    <row r="326" s="2" customFormat="1"/>
    <row r="327" s="2" customFormat="1"/>
    <row r="328" s="2" customFormat="1"/>
    <row r="329" s="2" customFormat="1"/>
    <row r="330" s="2" customFormat="1"/>
    <row r="331" s="2" customFormat="1"/>
    <row r="332" s="2" customFormat="1"/>
    <row r="333" s="2" customFormat="1"/>
    <row r="334" s="2" customFormat="1"/>
    <row r="335" s="2" customFormat="1"/>
    <row r="336" s="2" customFormat="1"/>
    <row r="337" s="2" customFormat="1"/>
    <row r="338" s="2" customFormat="1"/>
    <row r="339" s="2" customFormat="1"/>
    <row r="340" s="2" customFormat="1"/>
    <row r="341" s="2" customFormat="1"/>
    <row r="342" s="2" customFormat="1"/>
    <row r="343" s="2" customFormat="1"/>
    <row r="344" s="2" customFormat="1"/>
    <row r="345" s="2" customFormat="1"/>
    <row r="346" s="2" customFormat="1"/>
    <row r="347" s="2" customFormat="1"/>
    <row r="348" s="2" customFormat="1"/>
    <row r="349" s="2" customFormat="1"/>
    <row r="350" s="2" customFormat="1"/>
    <row r="351" s="2" customFormat="1"/>
    <row r="352" s="2" customFormat="1"/>
    <row r="353" s="2" customFormat="1"/>
    <row r="354" s="2" customFormat="1"/>
    <row r="355" s="2" customFormat="1"/>
    <row r="356" s="2" customFormat="1"/>
    <row r="357" s="2" customFormat="1"/>
    <row r="358" s="2" customFormat="1"/>
    <row r="359" s="2" customFormat="1"/>
    <row r="360" s="2" customFormat="1"/>
    <row r="361" s="2" customFormat="1"/>
    <row r="362" s="2" customFormat="1"/>
    <row r="363" s="2" customFormat="1"/>
    <row r="364" s="2" customFormat="1"/>
    <row r="365" s="2" customFormat="1"/>
    <row r="366" s="2" customFormat="1"/>
    <row r="367" s="2" customFormat="1"/>
    <row r="368" s="2" customFormat="1"/>
    <row r="369" s="2" customFormat="1"/>
    <row r="370" s="2" customFormat="1"/>
    <row r="371" s="2" customFormat="1"/>
    <row r="372" s="2" customFormat="1"/>
    <row r="373" s="2" customFormat="1"/>
    <row r="374" s="2" customFormat="1"/>
    <row r="375" s="2" customFormat="1"/>
    <row r="376" s="2" customFormat="1"/>
    <row r="377" s="2" customFormat="1"/>
    <row r="378" s="2" customFormat="1"/>
    <row r="379" s="2" customFormat="1"/>
    <row r="380" s="2" customFormat="1"/>
    <row r="381" s="2" customFormat="1"/>
    <row r="382" s="2" customFormat="1"/>
    <row r="383" s="2" customFormat="1"/>
    <row r="384" s="2" customFormat="1"/>
    <row r="385" s="2" customFormat="1"/>
    <row r="386" s="2" customFormat="1"/>
    <row r="387" s="2" customFormat="1"/>
    <row r="388" s="2" customFormat="1"/>
    <row r="389" s="2" customFormat="1"/>
    <row r="390" s="2" customFormat="1"/>
    <row r="391" s="2" customFormat="1"/>
    <row r="392" s="2" customFormat="1"/>
    <row r="393" s="2" customFormat="1"/>
    <row r="394" s="2" customFormat="1"/>
    <row r="395" s="2" customFormat="1"/>
    <row r="396" s="2" customFormat="1"/>
    <row r="397" s="2" customFormat="1"/>
    <row r="398" s="2" customFormat="1"/>
    <row r="399" s="2" customFormat="1"/>
    <row r="400" s="2" customFormat="1"/>
    <row r="401" s="2" customFormat="1"/>
    <row r="402" s="2" customFormat="1"/>
    <row r="403" s="2" customFormat="1"/>
    <row r="404" s="2" customFormat="1"/>
    <row r="405" s="2" customFormat="1"/>
    <row r="406" s="2" customFormat="1"/>
    <row r="407" s="2" customFormat="1"/>
    <row r="408" s="2" customFormat="1"/>
    <row r="409" s="2" customFormat="1"/>
    <row r="410" s="2" customFormat="1"/>
    <row r="411" s="2" customFormat="1"/>
    <row r="412" s="2" customFormat="1"/>
    <row r="413" s="2" customFormat="1"/>
    <row r="414" s="2" customFormat="1"/>
    <row r="415" s="2" customFormat="1"/>
    <row r="416" s="2" customFormat="1"/>
    <row r="417" s="2" customFormat="1"/>
    <row r="418" s="2" customFormat="1"/>
    <row r="419" s="2" customFormat="1"/>
    <row r="420" s="2" customFormat="1"/>
    <row r="421" s="2" customFormat="1"/>
    <row r="422" s="2" customFormat="1"/>
    <row r="423" s="2" customFormat="1"/>
    <row r="424" s="2" customFormat="1"/>
    <row r="425" s="2" customFormat="1"/>
    <row r="426" s="2" customFormat="1"/>
    <row r="427" s="2" customFormat="1"/>
    <row r="428" s="2" customFormat="1"/>
    <row r="429" s="2" customFormat="1"/>
    <row r="430" s="2" customFormat="1"/>
    <row r="431" s="2" customFormat="1"/>
    <row r="432" s="2" customFormat="1"/>
    <row r="433" s="2" customFormat="1"/>
    <row r="434" s="2" customFormat="1"/>
    <row r="435" s="2" customFormat="1"/>
    <row r="436" s="2" customFormat="1"/>
    <row r="437" s="2" customFormat="1"/>
    <row r="438" s="2" customFormat="1"/>
    <row r="439" s="2" customFormat="1"/>
    <row r="440" s="2" customFormat="1"/>
    <row r="441" s="2" customFormat="1"/>
    <row r="442" s="2" customFormat="1"/>
    <row r="443" s="2" customFormat="1"/>
    <row r="444" s="2" customFormat="1"/>
    <row r="445" s="2" customFormat="1"/>
    <row r="446" s="2" customFormat="1"/>
    <row r="447" s="2" customFormat="1"/>
    <row r="448" s="2" customFormat="1"/>
    <row r="449" s="2" customFormat="1"/>
    <row r="450" s="2" customFormat="1"/>
    <row r="451" s="2" customFormat="1"/>
    <row r="452" s="2" customFormat="1"/>
    <row r="453" s="2" customFormat="1"/>
    <row r="454" s="2" customFormat="1"/>
    <row r="455" s="2" customFormat="1"/>
    <row r="456" s="2" customFormat="1"/>
    <row r="457" s="2" customFormat="1"/>
    <row r="458" s="2" customFormat="1"/>
    <row r="459" s="2" customFormat="1"/>
    <row r="460" s="2" customFormat="1"/>
    <row r="461" s="2" customFormat="1"/>
    <row r="462" s="2" customFormat="1"/>
    <row r="463" s="2" customFormat="1"/>
    <row r="464" s="2" customFormat="1"/>
    <row r="465" s="2" customFormat="1"/>
    <row r="466" s="2" customFormat="1"/>
    <row r="467" s="2" customFormat="1"/>
    <row r="468" s="2" customFormat="1"/>
    <row r="469" s="2" customFormat="1"/>
    <row r="470" s="2" customFormat="1"/>
    <row r="471" s="2" customFormat="1"/>
    <row r="472" s="2" customFormat="1"/>
    <row r="473" s="2" customFormat="1"/>
    <row r="474" s="2" customFormat="1"/>
    <row r="475" s="2" customFormat="1"/>
    <row r="476" s="2" customFormat="1"/>
    <row r="477" s="2" customFormat="1"/>
    <row r="478" s="2" customFormat="1"/>
    <row r="479" s="2" customFormat="1"/>
    <row r="480" s="2" customFormat="1"/>
    <row r="481" s="2" customFormat="1"/>
    <row r="482" s="2" customFormat="1"/>
    <row r="483" s="2" customFormat="1"/>
    <row r="484" s="2" customFormat="1"/>
    <row r="485" s="2" customFormat="1"/>
    <row r="486" s="2" customFormat="1"/>
    <row r="487" s="2" customFormat="1"/>
    <row r="488" s="2" customFormat="1"/>
    <row r="489" s="2" customFormat="1"/>
    <row r="490" s="2" customFormat="1"/>
    <row r="491" s="2" customFormat="1"/>
    <row r="492" s="2" customFormat="1"/>
    <row r="493" s="2" customFormat="1"/>
    <row r="494" s="2" customFormat="1"/>
    <row r="495" s="2" customFormat="1"/>
    <row r="496" s="2" customFormat="1"/>
    <row r="497" s="2" customFormat="1"/>
    <row r="498" s="2" customFormat="1"/>
    <row r="499" s="2" customFormat="1"/>
    <row r="500" s="2" customFormat="1"/>
    <row r="501" s="2" customFormat="1"/>
    <row r="502" s="2" customFormat="1"/>
    <row r="503" s="2" customFormat="1"/>
    <row r="504" s="2" customFormat="1"/>
    <row r="505" s="2" customFormat="1"/>
    <row r="506" s="2" customFormat="1"/>
    <row r="507" s="2" customFormat="1"/>
    <row r="508" s="2" customFormat="1"/>
    <row r="509" s="2" customFormat="1"/>
    <row r="510" s="2" customFormat="1"/>
    <row r="511" s="2" customFormat="1"/>
    <row r="512" s="2" customFormat="1"/>
    <row r="513" s="2" customFormat="1"/>
    <row r="514" s="2" customFormat="1"/>
    <row r="515" s="2" customFormat="1"/>
    <row r="516" s="2" customFormat="1"/>
    <row r="517" s="2" customFormat="1"/>
    <row r="518" s="2" customFormat="1"/>
    <row r="519" s="2" customFormat="1"/>
    <row r="520" s="2" customFormat="1"/>
    <row r="521" s="2" customFormat="1"/>
    <row r="522" s="2" customFormat="1"/>
    <row r="523" s="2" customFormat="1"/>
    <row r="524" s="2" customFormat="1"/>
    <row r="525" s="2" customFormat="1"/>
    <row r="526" s="2" customFormat="1"/>
    <row r="527" s="2" customFormat="1"/>
    <row r="528" s="2" customFormat="1"/>
    <row r="529" s="2" customFormat="1"/>
    <row r="530" s="2" customFormat="1"/>
    <row r="531" s="2" customFormat="1"/>
    <row r="532" s="2" customFormat="1"/>
    <row r="533" s="2" customFormat="1"/>
    <row r="534" s="2" customFormat="1"/>
    <row r="535" s="2" customFormat="1"/>
    <row r="536" s="2" customFormat="1"/>
    <row r="537" s="2" customFormat="1"/>
    <row r="538" s="2" customFormat="1"/>
    <row r="539" s="2" customFormat="1"/>
    <row r="540" s="2" customFormat="1"/>
    <row r="541" s="2" customFormat="1"/>
    <row r="542" s="2" customFormat="1"/>
    <row r="543" s="2" customFormat="1"/>
    <row r="544" s="2" customFormat="1"/>
    <row r="545" s="2" customFormat="1"/>
    <row r="546" s="2" customFormat="1"/>
    <row r="547" s="2" customFormat="1"/>
    <row r="548" s="2" customFormat="1"/>
    <row r="549" s="2" customFormat="1"/>
    <row r="550" s="2" customFormat="1"/>
    <row r="551" s="2" customFormat="1"/>
    <row r="552" s="2" customFormat="1"/>
    <row r="553" s="2" customFormat="1"/>
    <row r="554" s="2" customFormat="1"/>
    <row r="555" s="2" customFormat="1"/>
    <row r="556" s="2" customFormat="1"/>
    <row r="557" s="2" customFormat="1"/>
    <row r="558" s="2" customFormat="1"/>
    <row r="559" s="2" customFormat="1"/>
    <row r="560" s="2" customFormat="1"/>
    <row r="561" s="2" customFormat="1"/>
    <row r="562" s="2" customFormat="1"/>
    <row r="563" s="2" customFormat="1"/>
    <row r="564" s="2" customFormat="1"/>
    <row r="565" s="2" customFormat="1"/>
    <row r="566" s="2" customFormat="1"/>
    <row r="567" s="2" customFormat="1"/>
    <row r="568" s="2" customFormat="1"/>
    <row r="569" s="2" customFormat="1"/>
    <row r="570" s="2" customFormat="1"/>
    <row r="571" s="2" customFormat="1"/>
    <row r="572" s="2" customFormat="1"/>
    <row r="573" s="2" customFormat="1"/>
    <row r="574" s="2" customFormat="1"/>
    <row r="575" s="2" customFormat="1"/>
    <row r="576" s="2" customFormat="1"/>
    <row r="577" s="2" customFormat="1"/>
    <row r="578" s="2" customFormat="1"/>
    <row r="579" s="2" customFormat="1"/>
    <row r="580" s="2" customFormat="1"/>
    <row r="581" s="2" customFormat="1"/>
    <row r="582" s="2" customFormat="1"/>
    <row r="583" s="2" customFormat="1"/>
    <row r="584" s="2" customFormat="1"/>
    <row r="585" s="2" customFormat="1"/>
    <row r="586" s="2" customFormat="1"/>
    <row r="587" s="2" customFormat="1"/>
    <row r="588" s="2" customFormat="1"/>
    <row r="589" s="2" customFormat="1"/>
    <row r="590" s="2" customFormat="1"/>
    <row r="591" s="2" customFormat="1"/>
    <row r="592" s="2" customFormat="1"/>
    <row r="593" s="2" customFormat="1"/>
    <row r="594" s="2" customFormat="1"/>
    <row r="595" s="2" customFormat="1"/>
    <row r="596" s="2" customFormat="1"/>
    <row r="597" s="2" customFormat="1"/>
    <row r="598" s="2" customFormat="1"/>
    <row r="599" s="2" customFormat="1"/>
    <row r="600" s="2" customFormat="1"/>
    <row r="601" s="2" customFormat="1"/>
    <row r="602" s="2" customFormat="1"/>
    <row r="603" s="2" customFormat="1"/>
    <row r="604" s="2" customFormat="1"/>
    <row r="605" s="2" customFormat="1"/>
    <row r="606" s="2" customFormat="1"/>
    <row r="607" s="2" customFormat="1"/>
    <row r="608" s="2" customFormat="1"/>
    <row r="609" s="2" customFormat="1"/>
    <row r="610" s="2" customFormat="1"/>
    <row r="611" s="2" customFormat="1"/>
    <row r="612" s="2" customFormat="1"/>
    <row r="613" s="2" customFormat="1"/>
    <row r="614" s="2" customFormat="1"/>
    <row r="615" s="2" customFormat="1"/>
    <row r="616" s="2" customFormat="1"/>
    <row r="617" s="2" customFormat="1"/>
    <row r="618" s="2" customFormat="1"/>
    <row r="619" s="2" customFormat="1"/>
    <row r="620" s="2" customFormat="1"/>
    <row r="621" s="2" customFormat="1"/>
    <row r="622" s="2" customFormat="1"/>
    <row r="623" s="2" customFormat="1"/>
    <row r="624" s="2" customFormat="1"/>
    <row r="625" s="2" customFormat="1"/>
    <row r="626" s="2" customFormat="1"/>
    <row r="627" s="2" customFormat="1"/>
    <row r="628" s="2" customFormat="1"/>
    <row r="629" s="2" customFormat="1"/>
    <row r="630" s="2" customFormat="1"/>
    <row r="631" s="2" customFormat="1"/>
    <row r="632" s="2" customFormat="1"/>
    <row r="633" s="2" customFormat="1"/>
    <row r="634" s="2" customFormat="1"/>
    <row r="635" s="2" customFormat="1"/>
    <row r="636" s="2" customFormat="1"/>
    <row r="637" s="2" customFormat="1"/>
    <row r="638" s="2" customFormat="1"/>
    <row r="639" s="2" customFormat="1"/>
    <row r="640" s="2" customFormat="1"/>
    <row r="641" s="2" customFormat="1"/>
    <row r="642" s="2" customFormat="1"/>
    <row r="643" s="2" customFormat="1"/>
    <row r="644" s="2" customFormat="1"/>
    <row r="645" s="2" customFormat="1"/>
    <row r="646" s="2" customFormat="1"/>
    <row r="647" s="2" customFormat="1"/>
    <row r="648" s="2" customFormat="1"/>
    <row r="649" s="2" customFormat="1"/>
    <row r="650" s="2" customFormat="1"/>
    <row r="651" s="2" customFormat="1"/>
    <row r="652" s="2" customFormat="1"/>
    <row r="653" s="2" customFormat="1"/>
    <row r="654" s="2" customFormat="1"/>
    <row r="655" s="2" customFormat="1"/>
    <row r="656" s="2" customFormat="1"/>
    <row r="657" s="2" customFormat="1"/>
    <row r="658" s="2" customFormat="1"/>
    <row r="659" s="2" customFormat="1"/>
    <row r="660" s="2" customFormat="1"/>
    <row r="661" s="2" customFormat="1"/>
    <row r="662" s="2" customFormat="1"/>
    <row r="663" s="2" customFormat="1"/>
    <row r="664" s="2" customFormat="1"/>
    <row r="665" s="2" customFormat="1"/>
    <row r="666" s="2" customFormat="1"/>
    <row r="667" s="2" customFormat="1"/>
    <row r="668" s="2" customFormat="1"/>
    <row r="669" s="2" customFormat="1"/>
    <row r="670" s="2" customFormat="1"/>
    <row r="671" s="2" customFormat="1"/>
    <row r="672" s="2" customFormat="1"/>
    <row r="673" s="2" customFormat="1"/>
    <row r="674" s="2" customFormat="1"/>
    <row r="675" s="2" customFormat="1"/>
    <row r="676" s="2" customFormat="1"/>
    <row r="677" s="2" customFormat="1"/>
    <row r="678" s="2" customFormat="1"/>
    <row r="679" s="2" customFormat="1"/>
    <row r="680" s="2" customFormat="1"/>
    <row r="681" s="2" customFormat="1"/>
    <row r="682" s="2" customFormat="1"/>
    <row r="683" s="2" customFormat="1"/>
    <row r="684" s="2" customFormat="1"/>
    <row r="685" s="2" customFormat="1"/>
    <row r="686" s="2" customFormat="1"/>
    <row r="687" s="2" customFormat="1"/>
    <row r="688" s="2" customFormat="1"/>
    <row r="689" s="2" customFormat="1"/>
    <row r="690" s="2" customFormat="1"/>
    <row r="691" s="2" customFormat="1"/>
    <row r="692" s="2" customFormat="1"/>
    <row r="693" s="2" customFormat="1"/>
    <row r="694" s="2" customFormat="1"/>
    <row r="695" s="2" customFormat="1"/>
    <row r="696" s="2" customFormat="1"/>
    <row r="697" s="2" customFormat="1"/>
    <row r="698" s="2" customFormat="1"/>
    <row r="699" s="2" customFormat="1"/>
    <row r="700" s="2" customFormat="1"/>
    <row r="701" s="2" customFormat="1"/>
    <row r="702" s="2" customFormat="1"/>
    <row r="703" s="2" customFormat="1"/>
    <row r="704" s="2" customFormat="1"/>
    <row r="705" s="2" customFormat="1"/>
    <row r="706" s="2" customFormat="1"/>
    <row r="707" s="2" customFormat="1"/>
    <row r="708" s="2" customFormat="1"/>
    <row r="709" s="2" customFormat="1"/>
    <row r="710" s="2" customFormat="1"/>
    <row r="711" s="2" customFormat="1"/>
    <row r="712" s="2" customFormat="1"/>
    <row r="713" s="2" customFormat="1"/>
    <row r="714" s="2" customFormat="1"/>
    <row r="715" s="2" customFormat="1"/>
    <row r="716" s="2" customFormat="1"/>
    <row r="717" s="2" customFormat="1"/>
    <row r="718" s="2" customFormat="1"/>
    <row r="719" s="2" customFormat="1"/>
    <row r="720" s="2" customFormat="1"/>
    <row r="721" s="2" customFormat="1"/>
    <row r="722" s="2" customFormat="1"/>
    <row r="723" s="2" customFormat="1"/>
    <row r="724" s="2" customFormat="1"/>
    <row r="725" s="2" customFormat="1"/>
    <row r="726" s="2" customFormat="1"/>
    <row r="727" s="2" customFormat="1"/>
    <row r="728" s="2" customFormat="1"/>
    <row r="729" s="2" customFormat="1"/>
    <row r="730" s="2" customFormat="1"/>
    <row r="731" s="2" customFormat="1"/>
    <row r="732" s="2" customFormat="1"/>
    <row r="733" s="2" customFormat="1"/>
    <row r="734" s="2" customFormat="1"/>
    <row r="735" s="2" customFormat="1"/>
    <row r="736" s="2" customFormat="1"/>
    <row r="737" s="2" customFormat="1"/>
    <row r="738" s="2" customFormat="1"/>
    <row r="739" s="2" customFormat="1"/>
    <row r="740" s="2" customFormat="1"/>
    <row r="741" s="2" customFormat="1"/>
    <row r="742" s="2" customFormat="1"/>
    <row r="743" s="2" customFormat="1"/>
    <row r="744" s="2" customFormat="1"/>
    <row r="745" s="2" customFormat="1"/>
    <row r="746" s="2" customFormat="1"/>
    <row r="747" s="2" customFormat="1"/>
    <row r="748" s="2" customFormat="1"/>
    <row r="749" s="2" customFormat="1"/>
    <row r="750" s="2" customFormat="1"/>
    <row r="751" s="2" customFormat="1"/>
    <row r="752" s="2" customFormat="1"/>
    <row r="753" s="2" customFormat="1"/>
    <row r="754" s="2" customFormat="1"/>
    <row r="755" s="2" customFormat="1"/>
    <row r="756" s="2" customFormat="1"/>
    <row r="757" s="2" customFormat="1"/>
    <row r="758" s="2" customFormat="1"/>
    <row r="759" s="2" customFormat="1"/>
    <row r="760" s="2" customFormat="1"/>
    <row r="761" s="2" customFormat="1"/>
    <row r="762" s="2" customFormat="1"/>
    <row r="763" s="2" customFormat="1"/>
    <row r="764" s="2" customFormat="1"/>
    <row r="765" s="2" customFormat="1"/>
    <row r="766" s="2" customFormat="1"/>
    <row r="767" s="2" customFormat="1"/>
    <row r="768" s="2" customFormat="1"/>
    <row r="769" s="2" customFormat="1"/>
    <row r="770" s="2" customFormat="1"/>
    <row r="771" s="2" customFormat="1"/>
    <row r="772" s="2" customFormat="1"/>
    <row r="773" s="2" customFormat="1"/>
    <row r="774" s="2" customFormat="1"/>
    <row r="775" s="2" customFormat="1"/>
    <row r="776" s="2" customFormat="1"/>
    <row r="777" s="2" customFormat="1"/>
    <row r="778" s="2" customFormat="1"/>
    <row r="779" s="2" customFormat="1"/>
    <row r="780" s="2" customFormat="1"/>
    <row r="781" s="2" customFormat="1"/>
    <row r="782" s="2" customFormat="1"/>
    <row r="783" s="2" customFormat="1"/>
    <row r="784" s="2" customFormat="1"/>
    <row r="785" s="2" customFormat="1"/>
    <row r="786" s="2" customFormat="1"/>
    <row r="787" s="2" customFormat="1"/>
    <row r="788" s="2" customFormat="1"/>
    <row r="789" s="2" customFormat="1"/>
    <row r="790" s="2" customFormat="1"/>
    <row r="791" s="2" customFormat="1"/>
    <row r="792" s="2" customFormat="1"/>
    <row r="793" s="2" customFormat="1"/>
    <row r="794" s="2" customFormat="1"/>
    <row r="795" s="2" customFormat="1"/>
    <row r="796" s="2" customFormat="1"/>
    <row r="797" s="2" customFormat="1"/>
    <row r="798" s="2" customFormat="1"/>
    <row r="799" s="2" customFormat="1"/>
    <row r="800" s="2" customFormat="1"/>
    <row r="801" s="2" customFormat="1"/>
    <row r="802" s="2" customFormat="1"/>
    <row r="803" s="2" customFormat="1"/>
    <row r="804" s="2" customFormat="1"/>
    <row r="805" s="2" customFormat="1"/>
    <row r="806" s="2" customFormat="1"/>
    <row r="807" s="2" customFormat="1"/>
    <row r="808" s="2" customFormat="1"/>
    <row r="809" s="2" customFormat="1"/>
    <row r="810" s="2" customFormat="1"/>
    <row r="811" s="2" customFormat="1"/>
    <row r="812" s="2" customFormat="1"/>
    <row r="813" s="2" customFormat="1"/>
    <row r="814" s="2" customFormat="1"/>
    <row r="815" s="2" customFormat="1"/>
    <row r="816" s="2" customFormat="1"/>
    <row r="817" s="2" customFormat="1"/>
    <row r="818" s="2" customFormat="1"/>
    <row r="819" s="2" customFormat="1"/>
    <row r="820" s="2" customFormat="1"/>
    <row r="821" s="2" customFormat="1"/>
    <row r="822" s="2" customFormat="1"/>
    <row r="823" s="2" customFormat="1"/>
    <row r="824" s="2" customFormat="1"/>
    <row r="825" s="2" customFormat="1"/>
    <row r="826" s="2" customFormat="1"/>
    <row r="827" s="2" customFormat="1"/>
    <row r="828" s="2" customFormat="1"/>
    <row r="829" s="2" customFormat="1"/>
    <row r="830" s="2" customFormat="1"/>
    <row r="831" s="2" customFormat="1"/>
    <row r="832" s="2" customFormat="1"/>
    <row r="833" s="2" customFormat="1"/>
    <row r="834" s="2" customFormat="1"/>
    <row r="835" s="2" customFormat="1"/>
    <row r="836" s="2" customFormat="1"/>
    <row r="837" s="2" customFormat="1"/>
    <row r="838" s="2" customFormat="1"/>
    <row r="839" s="2" customFormat="1"/>
    <row r="840" s="2" customFormat="1"/>
    <row r="841" s="2" customFormat="1"/>
    <row r="842" s="2" customFormat="1"/>
    <row r="843" s="2" customFormat="1"/>
    <row r="844" s="2" customFormat="1"/>
    <row r="845" s="2" customFormat="1"/>
    <row r="846" s="2" customFormat="1"/>
    <row r="847" s="2" customFormat="1"/>
    <row r="848" s="2" customFormat="1"/>
    <row r="849" s="2" customFormat="1"/>
    <row r="850" s="2" customFormat="1"/>
    <row r="851" s="2" customFormat="1"/>
    <row r="852" s="2" customFormat="1"/>
    <row r="853" s="2" customFormat="1"/>
    <row r="854" s="2" customFormat="1"/>
    <row r="855" s="2" customFormat="1"/>
    <row r="856" s="2" customFormat="1"/>
    <row r="857" s="2" customFormat="1"/>
    <row r="858" s="2" customFormat="1"/>
    <row r="859" s="2" customFormat="1"/>
    <row r="860" s="2" customFormat="1"/>
    <row r="861" s="2" customFormat="1"/>
    <row r="862" s="2" customFormat="1"/>
    <row r="863" s="2" customFormat="1"/>
    <row r="864" s="2" customFormat="1"/>
    <row r="865" s="2" customFormat="1"/>
    <row r="866" s="2" customFormat="1"/>
    <row r="867" s="2" customFormat="1"/>
    <row r="868" s="2" customFormat="1"/>
    <row r="869" s="2" customFormat="1"/>
    <row r="870" s="2" customFormat="1"/>
    <row r="871" s="2" customFormat="1"/>
    <row r="872" s="2" customFormat="1"/>
    <row r="873" s="2" customFormat="1"/>
    <row r="874" s="2" customFormat="1"/>
    <row r="875" s="2" customFormat="1"/>
    <row r="876" s="2" customFormat="1"/>
    <row r="877" s="2" customFormat="1"/>
    <row r="878" s="2" customFormat="1"/>
    <row r="879" s="2" customFormat="1"/>
    <row r="880" s="2" customFormat="1"/>
    <row r="881" s="2" customFormat="1"/>
    <row r="882" s="2" customFormat="1"/>
    <row r="883" s="2" customFormat="1"/>
    <row r="884" s="2" customFormat="1"/>
    <row r="885" s="2" customFormat="1"/>
    <row r="886" s="2" customFormat="1"/>
    <row r="887" s="2" customFormat="1"/>
    <row r="888" s="2" customFormat="1"/>
    <row r="889" s="2" customFormat="1"/>
    <row r="890" s="2" customFormat="1"/>
    <row r="891" s="2" customFormat="1"/>
    <row r="892" s="2" customFormat="1"/>
    <row r="893" s="2" customFormat="1"/>
    <row r="894" s="2" customFormat="1"/>
    <row r="895" s="2" customFormat="1"/>
    <row r="896" s="2" customFormat="1"/>
    <row r="897" s="2" customFormat="1"/>
    <row r="898" s="2" customFormat="1"/>
    <row r="899" s="2" customFormat="1"/>
    <row r="900" s="2" customFormat="1"/>
    <row r="901" s="2" customFormat="1"/>
    <row r="902" s="2" customFormat="1"/>
    <row r="903" s="2" customFormat="1"/>
    <row r="904" s="2" customFormat="1"/>
    <row r="905" s="2" customFormat="1"/>
    <row r="906" s="2" customFormat="1"/>
    <row r="907" s="2" customFormat="1"/>
    <row r="908" s="2" customFormat="1"/>
    <row r="909" s="2" customFormat="1"/>
    <row r="910" s="2" customFormat="1"/>
    <row r="911" s="2" customFormat="1"/>
    <row r="912" s="2" customFormat="1"/>
    <row r="913" s="2" customFormat="1"/>
    <row r="914" s="2" customFormat="1"/>
    <row r="915" s="2" customFormat="1"/>
    <row r="916" s="2" customFormat="1"/>
    <row r="917" s="2" customFormat="1"/>
    <row r="918" s="2" customFormat="1"/>
    <row r="919" s="2" customFormat="1"/>
    <row r="920" s="2" customFormat="1"/>
    <row r="921" s="2" customFormat="1"/>
    <row r="922" s="2" customFormat="1"/>
    <row r="923" s="2" customFormat="1"/>
    <row r="924" s="2" customFormat="1"/>
    <row r="925" s="2" customFormat="1"/>
    <row r="926" s="2" customFormat="1"/>
    <row r="927" s="2" customFormat="1"/>
    <row r="928" s="2" customFormat="1"/>
    <row r="929" s="2" customFormat="1"/>
    <row r="930" s="2" customFormat="1"/>
    <row r="931" s="2" customFormat="1"/>
    <row r="932" s="2" customFormat="1"/>
    <row r="933" s="2" customFormat="1"/>
    <row r="934" s="2" customFormat="1"/>
    <row r="935" s="2" customFormat="1"/>
    <row r="936" s="2" customFormat="1"/>
    <row r="937" s="2" customFormat="1"/>
    <row r="938" s="2" customFormat="1"/>
    <row r="939" s="2" customFormat="1"/>
    <row r="940" s="2" customFormat="1"/>
    <row r="941" s="2" customFormat="1"/>
    <row r="942" s="2" customFormat="1"/>
    <row r="943" s="2" customFormat="1"/>
    <row r="944" s="2" customFormat="1"/>
    <row r="945" s="2" customFormat="1"/>
    <row r="946" s="2" customFormat="1"/>
    <row r="947" s="2" customFormat="1"/>
    <row r="948" s="2" customFormat="1"/>
    <row r="949" s="2" customFormat="1"/>
    <row r="950" s="2" customFormat="1"/>
    <row r="951" s="2" customFormat="1"/>
    <row r="952" s="2" customFormat="1"/>
    <row r="953" s="2" customFormat="1"/>
    <row r="954" s="2" customFormat="1"/>
    <row r="955" s="2" customFormat="1"/>
    <row r="956" s="2" customFormat="1"/>
    <row r="957" s="2" customFormat="1"/>
    <row r="958" s="2" customFormat="1"/>
    <row r="959" s="2" customFormat="1"/>
    <row r="960" s="2" customFormat="1"/>
    <row r="961" s="2" customFormat="1"/>
    <row r="962" s="2" customFormat="1"/>
    <row r="963" s="2" customFormat="1"/>
    <row r="964" s="2" customFormat="1"/>
    <row r="965" s="2" customFormat="1"/>
    <row r="966" s="2" customFormat="1"/>
    <row r="967" s="2" customFormat="1"/>
    <row r="968" s="2" customFormat="1"/>
    <row r="969" s="2" customFormat="1"/>
    <row r="970" s="2" customFormat="1"/>
    <row r="971" s="2" customFormat="1"/>
    <row r="972" s="2" customFormat="1"/>
    <row r="973" s="2" customFormat="1"/>
    <row r="974" s="2" customFormat="1"/>
    <row r="975" s="2" customFormat="1"/>
    <row r="976" s="2" customFormat="1"/>
    <row r="977" s="2" customFormat="1"/>
    <row r="978" s="2" customFormat="1"/>
    <row r="979" s="2" customFormat="1"/>
    <row r="980" s="2" customFormat="1"/>
    <row r="981" s="2" customFormat="1"/>
    <row r="982" s="2" customFormat="1"/>
    <row r="983" s="2" customFormat="1"/>
    <row r="984" s="2" customFormat="1"/>
    <row r="985" s="2" customFormat="1"/>
    <row r="986" s="2" customFormat="1"/>
    <row r="987" s="2" customFormat="1"/>
    <row r="988" s="2" customFormat="1"/>
    <row r="989" s="2" customFormat="1"/>
    <row r="990" s="2" customFormat="1"/>
    <row r="991" s="2" customFormat="1"/>
    <row r="992" s="2" customFormat="1"/>
    <row r="993" spans="1:8" s="2" customFormat="1"/>
    <row r="994" spans="1:8" s="2" customFormat="1"/>
    <row r="995" spans="1:8" s="2" customFormat="1"/>
    <row r="996" spans="1:8" s="2" customFormat="1"/>
    <row r="997" spans="1:8" s="2" customFormat="1"/>
    <row r="998" spans="1:8" s="2" customFormat="1"/>
    <row r="999" spans="1:8" s="2" customFormat="1"/>
    <row r="1000" spans="1:8" s="2" customFormat="1"/>
    <row r="1001" spans="1:8" s="2" customFormat="1"/>
    <row r="1002" spans="1:8" s="2" customFormat="1"/>
    <row r="1003" spans="1:8">
      <c r="A1003" s="2"/>
      <c r="B1003" s="2"/>
      <c r="C1003" s="2"/>
      <c r="D1003" s="2"/>
      <c r="E1003" s="2"/>
      <c r="F1003" s="2"/>
      <c r="G1003" s="2"/>
      <c r="H1003" s="2"/>
    </row>
    <row r="1004" spans="1:8">
      <c r="A1004" s="2"/>
      <c r="B1004" s="2"/>
      <c r="C1004" s="2"/>
      <c r="D1004" s="2"/>
      <c r="E1004" s="2"/>
      <c r="F1004" s="2"/>
      <c r="G1004" s="2"/>
      <c r="H1004" s="2"/>
    </row>
    <row r="1005" spans="1:8">
      <c r="A1005" s="2"/>
      <c r="B1005" s="2"/>
      <c r="C1005" s="2"/>
      <c r="D1005" s="2"/>
      <c r="E1005" s="2"/>
      <c r="F1005" s="2"/>
      <c r="G1005" s="2"/>
      <c r="H1005" s="2"/>
    </row>
    <row r="1006" spans="1:8">
      <c r="A1006" s="2"/>
      <c r="B1006" s="2"/>
      <c r="C1006" s="2"/>
      <c r="D1006" s="2"/>
      <c r="E1006" s="2"/>
      <c r="F1006" s="2"/>
      <c r="G1006" s="2"/>
      <c r="H1006" s="2"/>
    </row>
    <row r="1007" spans="1:8">
      <c r="A1007" s="2"/>
      <c r="B1007" s="2"/>
      <c r="C1007" s="2"/>
      <c r="D1007" s="2"/>
      <c r="E1007" s="2"/>
      <c r="F1007" s="2"/>
      <c r="G1007" s="2"/>
      <c r="H1007" s="2"/>
    </row>
    <row r="1008" spans="1:8">
      <c r="A1008" s="2"/>
      <c r="B1008" s="2"/>
      <c r="C1008" s="2"/>
      <c r="D1008" s="2"/>
      <c r="E1008" s="2"/>
      <c r="F1008" s="2"/>
      <c r="G1008" s="2"/>
      <c r="H1008" s="2"/>
    </row>
  </sheetData>
  <mergeCells count="27">
    <mergeCell ref="A14:D14"/>
    <mergeCell ref="F14:H14"/>
    <mergeCell ref="A15:D15"/>
    <mergeCell ref="A5:B5"/>
    <mergeCell ref="A6:B6"/>
    <mergeCell ref="F15:H15"/>
    <mergeCell ref="A7:B7"/>
    <mergeCell ref="A11:B11"/>
    <mergeCell ref="A13:D13"/>
    <mergeCell ref="G8:H8"/>
    <mergeCell ref="F13:H13"/>
    <mergeCell ref="G10:H10"/>
    <mergeCell ref="G11:H11"/>
    <mergeCell ref="A12:H12"/>
    <mergeCell ref="C11:D11"/>
    <mergeCell ref="A10:B10"/>
    <mergeCell ref="C10:D10"/>
    <mergeCell ref="A8:B8"/>
    <mergeCell ref="C8:D8"/>
    <mergeCell ref="A9:B9"/>
    <mergeCell ref="A3:H3"/>
    <mergeCell ref="C5:H5"/>
    <mergeCell ref="C6:H6"/>
    <mergeCell ref="C7:H7"/>
    <mergeCell ref="A4:H4"/>
    <mergeCell ref="G9:H9"/>
    <mergeCell ref="C9:D9"/>
  </mergeCells>
  <hyperlinks>
    <hyperlink ref="F9" r:id="rId1"/>
    <hyperlink ref="F10" r:id="rId2"/>
    <hyperlink ref="F11" r:id="rId3"/>
  </hyperlinks>
  <printOptions horizontalCentered="1"/>
  <pageMargins left="0.19685039370078741" right="0.19685039370078741" top="0.15748031496062992" bottom="0.15748031496062992" header="0.31496062992125984" footer="0.31496062992125984"/>
  <pageSetup paperSize="9" scale="75" orientation="portrait" r:id="rId4"/>
  <drawing r:id="rId5"/>
  <legacyDrawing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topLeftCell="A37" workbookViewId="0">
      <selection activeCell="D37" sqref="D37"/>
    </sheetView>
  </sheetViews>
  <sheetFormatPr baseColWidth="10" defaultRowHeight="15"/>
  <cols>
    <col min="1" max="5" width="11.42578125" style="19"/>
    <col min="6" max="6" width="71.7109375" style="19" bestFit="1" customWidth="1"/>
    <col min="7" max="7" width="51.28515625" style="19" customWidth="1"/>
    <col min="8" max="16384" width="11.42578125" style="19"/>
  </cols>
  <sheetData>
    <row r="1" spans="1:6" ht="23.25" thickBot="1">
      <c r="A1" s="12" t="s">
        <v>23</v>
      </c>
      <c r="B1" s="13" t="s">
        <v>24</v>
      </c>
      <c r="C1" s="13" t="s">
        <v>25</v>
      </c>
      <c r="D1" s="13" t="s">
        <v>26</v>
      </c>
      <c r="E1" s="14" t="s">
        <v>27</v>
      </c>
    </row>
    <row r="2" spans="1:6" ht="79.5" thickBot="1">
      <c r="A2" s="15" t="s">
        <v>28</v>
      </c>
      <c r="B2" s="16" t="s">
        <v>29</v>
      </c>
      <c r="C2" s="16" t="s">
        <v>30</v>
      </c>
      <c r="D2" s="16" t="s">
        <v>31</v>
      </c>
      <c r="E2" s="17" t="s">
        <v>32</v>
      </c>
    </row>
    <row r="3" spans="1:6">
      <c r="A3" s="60"/>
      <c r="B3" s="60"/>
      <c r="C3" s="60"/>
      <c r="D3" s="60"/>
      <c r="E3" s="61"/>
    </row>
    <row r="4" spans="1:6">
      <c r="A4" s="62"/>
      <c r="B4" s="62" t="s">
        <v>111</v>
      </c>
      <c r="C4" s="60"/>
      <c r="D4" s="60"/>
      <c r="E4" s="61"/>
    </row>
    <row r="5" spans="1:6">
      <c r="A5" s="62" t="s">
        <v>109</v>
      </c>
      <c r="B5" s="62">
        <v>12</v>
      </c>
      <c r="C5" s="60"/>
      <c r="D5" s="60"/>
      <c r="E5" s="61"/>
    </row>
    <row r="6" spans="1:6">
      <c r="A6" s="62" t="s">
        <v>110</v>
      </c>
      <c r="B6" s="62">
        <v>16</v>
      </c>
      <c r="C6" s="60"/>
      <c r="D6" s="60"/>
      <c r="E6" s="61"/>
    </row>
    <row r="7" spans="1:6">
      <c r="A7" s="62"/>
      <c r="B7" s="62">
        <f>SUM(B5:B6)</f>
        <v>28</v>
      </c>
      <c r="C7" s="60"/>
      <c r="D7" s="60"/>
      <c r="E7" s="61"/>
    </row>
    <row r="8" spans="1:6" ht="15" customHeight="1">
      <c r="A8" s="56" t="s">
        <v>107</v>
      </c>
      <c r="B8" s="56"/>
      <c r="C8" s="56"/>
      <c r="D8" s="56"/>
      <c r="E8" s="56"/>
      <c r="F8" s="56"/>
    </row>
    <row r="9" spans="1:6" ht="24">
      <c r="A9" s="18" t="s">
        <v>33</v>
      </c>
      <c r="B9" s="18" t="s">
        <v>0</v>
      </c>
      <c r="C9" s="18" t="s">
        <v>2</v>
      </c>
      <c r="D9" s="18" t="s">
        <v>34</v>
      </c>
      <c r="E9" s="18" t="s">
        <v>35</v>
      </c>
      <c r="F9" s="18" t="s">
        <v>78</v>
      </c>
    </row>
    <row r="10" spans="1:6">
      <c r="A10" s="20">
        <v>1</v>
      </c>
      <c r="B10" s="20" t="s">
        <v>36</v>
      </c>
      <c r="C10" s="20" t="s">
        <v>37</v>
      </c>
      <c r="D10" s="20">
        <v>1.5</v>
      </c>
      <c r="E10" s="20">
        <v>33</v>
      </c>
      <c r="F10" s="20" t="s">
        <v>38</v>
      </c>
    </row>
    <row r="11" spans="1:6">
      <c r="A11" s="20">
        <v>2</v>
      </c>
      <c r="B11" s="20" t="s">
        <v>39</v>
      </c>
      <c r="C11" s="20" t="s">
        <v>40</v>
      </c>
      <c r="D11" s="20">
        <v>1</v>
      </c>
      <c r="E11" s="20">
        <v>68</v>
      </c>
      <c r="F11" s="21" t="s">
        <v>41</v>
      </c>
    </row>
    <row r="12" spans="1:6">
      <c r="A12" s="20">
        <v>3</v>
      </c>
      <c r="B12" s="20" t="s">
        <v>42</v>
      </c>
      <c r="C12" s="20" t="s">
        <v>40</v>
      </c>
      <c r="D12" s="20">
        <v>1</v>
      </c>
      <c r="E12" s="20">
        <v>153</v>
      </c>
      <c r="F12" s="21" t="s">
        <v>43</v>
      </c>
    </row>
    <row r="13" spans="1:6">
      <c r="A13" s="20">
        <v>4</v>
      </c>
      <c r="B13" s="20" t="s">
        <v>44</v>
      </c>
      <c r="C13" s="20" t="s">
        <v>45</v>
      </c>
      <c r="D13" s="20">
        <v>1</v>
      </c>
      <c r="E13" s="20">
        <v>2</v>
      </c>
      <c r="F13" s="22" t="s">
        <v>46</v>
      </c>
    </row>
    <row r="14" spans="1:6">
      <c r="A14" s="20">
        <v>5</v>
      </c>
      <c r="B14" s="20" t="s">
        <v>47</v>
      </c>
      <c r="C14" s="20" t="s">
        <v>48</v>
      </c>
      <c r="D14" s="20">
        <v>1</v>
      </c>
      <c r="E14" s="20">
        <v>1</v>
      </c>
      <c r="F14" s="22" t="s">
        <v>49</v>
      </c>
    </row>
    <row r="15" spans="1:6">
      <c r="A15" s="20">
        <v>6</v>
      </c>
      <c r="B15" s="20" t="s">
        <v>50</v>
      </c>
      <c r="C15" s="20" t="s">
        <v>40</v>
      </c>
      <c r="D15" s="20">
        <v>1</v>
      </c>
      <c r="E15" s="20">
        <v>1</v>
      </c>
      <c r="F15" s="22" t="s">
        <v>51</v>
      </c>
    </row>
    <row r="16" spans="1:6">
      <c r="A16" s="20">
        <v>7</v>
      </c>
      <c r="B16" s="20" t="s">
        <v>52</v>
      </c>
      <c r="C16" s="20" t="s">
        <v>53</v>
      </c>
      <c r="D16" s="20">
        <v>1</v>
      </c>
      <c r="E16" s="20">
        <v>1</v>
      </c>
      <c r="F16" s="22" t="s">
        <v>54</v>
      </c>
    </row>
    <row r="17" spans="1:7">
      <c r="A17" s="20">
        <v>8</v>
      </c>
      <c r="B17" s="20" t="s">
        <v>55</v>
      </c>
      <c r="C17" s="20" t="s">
        <v>56</v>
      </c>
      <c r="D17" s="20">
        <v>1</v>
      </c>
      <c r="E17" s="20">
        <v>51</v>
      </c>
      <c r="F17" s="22" t="s">
        <v>57</v>
      </c>
    </row>
    <row r="18" spans="1:7">
      <c r="A18" s="20">
        <v>9</v>
      </c>
      <c r="B18" s="20" t="s">
        <v>58</v>
      </c>
      <c r="C18" s="20" t="s">
        <v>45</v>
      </c>
      <c r="D18" s="20">
        <v>1</v>
      </c>
      <c r="E18" s="20">
        <v>1</v>
      </c>
      <c r="F18" s="20" t="s">
        <v>59</v>
      </c>
    </row>
    <row r="19" spans="1:7">
      <c r="A19" s="20">
        <v>10</v>
      </c>
      <c r="B19" s="20" t="s">
        <v>60</v>
      </c>
      <c r="C19" s="20" t="s">
        <v>61</v>
      </c>
      <c r="D19" s="20">
        <v>1</v>
      </c>
      <c r="E19" s="20">
        <v>1</v>
      </c>
      <c r="F19" s="20" t="s">
        <v>62</v>
      </c>
    </row>
    <row r="20" spans="1:7">
      <c r="A20" s="20">
        <v>11</v>
      </c>
      <c r="B20" s="20" t="s">
        <v>63</v>
      </c>
      <c r="C20" s="20" t="s">
        <v>64</v>
      </c>
      <c r="D20" s="20">
        <v>1</v>
      </c>
      <c r="E20" s="20">
        <v>3</v>
      </c>
      <c r="F20" s="22" t="s">
        <v>65</v>
      </c>
    </row>
    <row r="21" spans="1:7">
      <c r="A21" s="23">
        <v>12</v>
      </c>
      <c r="B21" s="20" t="s">
        <v>66</v>
      </c>
      <c r="C21" s="20" t="s">
        <v>53</v>
      </c>
      <c r="D21" s="20">
        <v>1</v>
      </c>
      <c r="E21" s="20">
        <v>53</v>
      </c>
      <c r="F21" s="22" t="s">
        <v>67</v>
      </c>
    </row>
    <row r="22" spans="1:7">
      <c r="A22" s="20"/>
      <c r="B22" s="20"/>
      <c r="C22" s="20"/>
      <c r="D22" s="23">
        <f>SUM(D10:D21)</f>
        <v>12.5</v>
      </c>
      <c r="E22" s="23">
        <f>SUM(E10:E21)</f>
        <v>368</v>
      </c>
      <c r="F22" s="20"/>
    </row>
    <row r="23" spans="1:7">
      <c r="A23" s="57" t="s">
        <v>108</v>
      </c>
      <c r="B23" s="57"/>
      <c r="C23" s="57"/>
      <c r="D23" s="57"/>
      <c r="E23" s="57"/>
      <c r="F23" s="57"/>
      <c r="G23" s="57"/>
    </row>
    <row r="24" spans="1:7">
      <c r="A24" s="51" t="s">
        <v>33</v>
      </c>
      <c r="B24" s="51" t="s">
        <v>1</v>
      </c>
      <c r="C24" s="51" t="s">
        <v>0</v>
      </c>
      <c r="D24" s="51" t="s">
        <v>70</v>
      </c>
      <c r="E24" s="51" t="s">
        <v>90</v>
      </c>
      <c r="F24" s="51" t="s">
        <v>35</v>
      </c>
      <c r="G24" s="51" t="s">
        <v>78</v>
      </c>
    </row>
    <row r="25" spans="1:7" ht="22.5">
      <c r="A25" s="52">
        <v>1</v>
      </c>
      <c r="B25" s="47" t="s">
        <v>71</v>
      </c>
      <c r="C25" s="48">
        <v>44321</v>
      </c>
      <c r="D25" s="47" t="s">
        <v>72</v>
      </c>
      <c r="E25" s="47">
        <v>2</v>
      </c>
      <c r="F25" s="47">
        <v>32</v>
      </c>
      <c r="G25" s="52" t="s">
        <v>82</v>
      </c>
    </row>
    <row r="26" spans="1:7" ht="22.5">
      <c r="A26" s="52">
        <v>2</v>
      </c>
      <c r="B26" s="47" t="s">
        <v>71</v>
      </c>
      <c r="C26" s="48">
        <v>44322</v>
      </c>
      <c r="D26" s="47" t="s">
        <v>72</v>
      </c>
      <c r="E26" s="47">
        <v>2</v>
      </c>
      <c r="F26" s="47">
        <v>21</v>
      </c>
      <c r="G26" s="52" t="s">
        <v>83</v>
      </c>
    </row>
    <row r="27" spans="1:7" ht="22.5">
      <c r="A27" s="52">
        <v>3</v>
      </c>
      <c r="B27" s="47" t="s">
        <v>71</v>
      </c>
      <c r="C27" s="48">
        <v>44322</v>
      </c>
      <c r="D27" s="47" t="s">
        <v>73</v>
      </c>
      <c r="E27" s="47">
        <v>1</v>
      </c>
      <c r="F27" s="47">
        <v>18</v>
      </c>
      <c r="G27" s="52" t="s">
        <v>84</v>
      </c>
    </row>
    <row r="28" spans="1:7" ht="33.75">
      <c r="A28" s="52">
        <v>4</v>
      </c>
      <c r="B28" s="47" t="s">
        <v>74</v>
      </c>
      <c r="C28" s="48">
        <v>44328</v>
      </c>
      <c r="D28" s="47" t="s">
        <v>75</v>
      </c>
      <c r="E28" s="47">
        <v>2.5</v>
      </c>
      <c r="F28" s="47">
        <v>18</v>
      </c>
      <c r="G28" s="52" t="s">
        <v>85</v>
      </c>
    </row>
    <row r="29" spans="1:7" ht="33.75">
      <c r="A29" s="52">
        <v>5</v>
      </c>
      <c r="B29" s="47" t="s">
        <v>76</v>
      </c>
      <c r="C29" s="48">
        <v>44329</v>
      </c>
      <c r="D29" s="47" t="s">
        <v>77</v>
      </c>
      <c r="E29" s="47">
        <v>1</v>
      </c>
      <c r="F29" s="47">
        <v>24</v>
      </c>
      <c r="G29" s="52" t="s">
        <v>86</v>
      </c>
    </row>
    <row r="30" spans="1:7">
      <c r="A30" s="52">
        <v>6</v>
      </c>
      <c r="B30" s="47" t="s">
        <v>78</v>
      </c>
      <c r="C30" s="48">
        <v>44330</v>
      </c>
      <c r="D30" s="47" t="s">
        <v>79</v>
      </c>
      <c r="E30" s="47">
        <v>1.5</v>
      </c>
      <c r="F30" s="47">
        <v>27</v>
      </c>
      <c r="G30" s="52" t="s">
        <v>87</v>
      </c>
    </row>
    <row r="31" spans="1:7">
      <c r="A31" s="52">
        <v>7</v>
      </c>
      <c r="B31" s="47" t="s">
        <v>80</v>
      </c>
      <c r="C31" s="48">
        <v>44336</v>
      </c>
      <c r="D31" s="47" t="s">
        <v>81</v>
      </c>
      <c r="E31" s="47">
        <v>1.5</v>
      </c>
      <c r="F31" s="47">
        <v>9</v>
      </c>
      <c r="G31" s="52" t="s">
        <v>88</v>
      </c>
    </row>
    <row r="32" spans="1:7" ht="22.5">
      <c r="A32" s="52">
        <v>8</v>
      </c>
      <c r="B32" s="47" t="s">
        <v>71</v>
      </c>
      <c r="C32" s="48">
        <v>44336</v>
      </c>
      <c r="D32" s="47" t="s">
        <v>79</v>
      </c>
      <c r="E32" s="47">
        <v>1.5</v>
      </c>
      <c r="F32" s="47">
        <v>17</v>
      </c>
      <c r="G32" s="52" t="s">
        <v>89</v>
      </c>
    </row>
    <row r="33" spans="1:7" ht="22.5">
      <c r="A33" s="52">
        <v>9</v>
      </c>
      <c r="B33" s="47" t="s">
        <v>71</v>
      </c>
      <c r="C33" s="48">
        <v>44370</v>
      </c>
      <c r="D33" s="47" t="s">
        <v>91</v>
      </c>
      <c r="E33" s="47">
        <v>1.5</v>
      </c>
      <c r="F33" s="47">
        <v>22</v>
      </c>
      <c r="G33" s="53" t="s">
        <v>92</v>
      </c>
    </row>
    <row r="34" spans="1:7" ht="33.75">
      <c r="A34" s="52">
        <v>10</v>
      </c>
      <c r="B34" s="47" t="s">
        <v>93</v>
      </c>
      <c r="C34" s="48">
        <v>44404</v>
      </c>
      <c r="D34" s="47" t="s">
        <v>45</v>
      </c>
      <c r="E34" s="47">
        <v>1</v>
      </c>
      <c r="F34" s="47">
        <v>32</v>
      </c>
      <c r="G34" s="53" t="s">
        <v>94</v>
      </c>
    </row>
    <row r="35" spans="1:7" ht="22.5">
      <c r="A35" s="52">
        <v>11</v>
      </c>
      <c r="B35" s="47" t="s">
        <v>95</v>
      </c>
      <c r="C35" s="48">
        <v>44399</v>
      </c>
      <c r="D35" s="47" t="s">
        <v>96</v>
      </c>
      <c r="E35" s="47">
        <v>2</v>
      </c>
      <c r="F35" s="47">
        <v>1</v>
      </c>
      <c r="G35" s="53" t="s">
        <v>97</v>
      </c>
    </row>
    <row r="36" spans="1:7" ht="22.5">
      <c r="A36" s="52">
        <v>12</v>
      </c>
      <c r="B36" s="47" t="s">
        <v>95</v>
      </c>
      <c r="C36" s="48">
        <v>44389</v>
      </c>
      <c r="D36" s="47" t="s">
        <v>98</v>
      </c>
      <c r="E36" s="47">
        <v>2</v>
      </c>
      <c r="F36" s="47">
        <v>1</v>
      </c>
      <c r="G36" s="53" t="s">
        <v>99</v>
      </c>
    </row>
    <row r="37" spans="1:7" ht="56.25">
      <c r="A37" s="52">
        <v>13</v>
      </c>
      <c r="B37" s="47" t="s">
        <v>102</v>
      </c>
      <c r="C37" s="49">
        <v>44410</v>
      </c>
      <c r="D37" s="47"/>
      <c r="E37" s="52">
        <v>2</v>
      </c>
      <c r="F37" s="47">
        <v>50</v>
      </c>
      <c r="G37" s="50" t="s">
        <v>100</v>
      </c>
    </row>
    <row r="38" spans="1:7" ht="78.75">
      <c r="A38" s="52">
        <v>14</v>
      </c>
      <c r="B38" s="47" t="s">
        <v>103</v>
      </c>
      <c r="C38" s="49">
        <v>44413</v>
      </c>
      <c r="D38" s="47"/>
      <c r="E38" s="52">
        <v>2</v>
      </c>
      <c r="F38" s="47">
        <v>15</v>
      </c>
      <c r="G38" s="53" t="s">
        <v>101</v>
      </c>
    </row>
    <row r="39" spans="1:7" ht="57">
      <c r="A39" s="52">
        <v>15</v>
      </c>
      <c r="B39" s="52" t="s">
        <v>105</v>
      </c>
      <c r="C39" s="54">
        <v>44418</v>
      </c>
      <c r="D39" s="52"/>
      <c r="E39" s="52">
        <v>2</v>
      </c>
      <c r="F39" s="52">
        <v>15</v>
      </c>
      <c r="G39" s="55" t="s">
        <v>104</v>
      </c>
    </row>
    <row r="40" spans="1:7" ht="57">
      <c r="A40" s="58">
        <v>16</v>
      </c>
      <c r="B40" s="52" t="s">
        <v>105</v>
      </c>
      <c r="C40" s="54">
        <v>44435</v>
      </c>
      <c r="D40" s="52"/>
      <c r="E40" s="52">
        <v>2</v>
      </c>
      <c r="F40" s="52">
        <v>10</v>
      </c>
      <c r="G40" s="55" t="s">
        <v>106</v>
      </c>
    </row>
    <row r="41" spans="1:7">
      <c r="E41" s="59">
        <f>SUM(E25:E40)</f>
        <v>27.5</v>
      </c>
      <c r="F41" s="59">
        <f>SUM(F25:F40)</f>
        <v>312</v>
      </c>
      <c r="G41" s="46"/>
    </row>
  </sheetData>
  <mergeCells count="2">
    <mergeCell ref="A8:F8"/>
    <mergeCell ref="A23:G23"/>
  </mergeCells>
  <hyperlinks>
    <hyperlink ref="F11" r:id="rId1"/>
    <hyperlink ref="F12" r:id="rId2" display="https://cedia.zoom.us/j/84217450627"/>
    <hyperlink ref="F13" r:id="rId3"/>
    <hyperlink ref="F16" r:id="rId4"/>
    <hyperlink ref="F15" r:id="rId5"/>
    <hyperlink ref="F14" r:id="rId6"/>
    <hyperlink ref="F21" r:id="rId7"/>
    <hyperlink ref="F20" r:id="rId8"/>
    <hyperlink ref="F17" r:id="rId9"/>
    <hyperlink ref="G33" r:id="rId10" display="https://cedia.zoom.us/j/87371043849"/>
    <hyperlink ref="G34" r:id="rId11" display="https://us04web.zoom.us/j/7118382964?pwd=L3lOZnI2T1BkS2J1WkVndmZWQlJNdz09"/>
    <hyperlink ref="G35" r:id="rId12"/>
    <hyperlink ref="G36" r:id="rId13"/>
    <hyperlink ref="G38" r:id="rId14"/>
    <hyperlink ref="G39" r:id="rId15"/>
    <hyperlink ref="G40" r:id="rId16"/>
  </hyperlinks>
  <pageMargins left="0.7" right="0.7" top="0.75" bottom="0.75" header="0.3" footer="0.3"/>
  <pageSetup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Formato</vt:lpstr>
      <vt:lpstr>Capacitaciones</vt:lpstr>
      <vt:lpstr>Formato!Área_de_impresión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Napoleón Gerardo Peralta Cobos</cp:lastModifiedBy>
  <cp:lastPrinted>2021-05-04T22:08:15Z</cp:lastPrinted>
  <dcterms:created xsi:type="dcterms:W3CDTF">2020-05-01T00:06:49Z</dcterms:created>
  <dcterms:modified xsi:type="dcterms:W3CDTF">2021-09-01T22:10:32Z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8454ba4b-c046-456e-82b7-cd8a2f8521b8</vt:lpwstr>
  </property>
</Properties>
</file>